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E92" i="23" s="1"/>
  <c r="C94" i="23"/>
  <c r="D94" i="23"/>
  <c r="G83" i="23"/>
  <c r="G87" i="23" s="1"/>
  <c r="E90" i="23"/>
  <c r="F92" i="23"/>
  <c r="F88"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J87" i="23" s="1"/>
  <c r="J88" i="23" s="1"/>
  <c r="I92" i="23"/>
  <c r="H91" i="23"/>
  <c r="H94" i="23" s="1"/>
  <c r="I91" i="23"/>
  <c r="I88" i="23"/>
  <c r="I93" i="23" s="1"/>
  <c r="K83" i="23" l="1"/>
  <c r="K87" i="23" s="1"/>
  <c r="J93" i="23"/>
  <c r="I94" i="23"/>
  <c r="J90" i="23"/>
  <c r="J92" i="23"/>
  <c r="L83" i="23" l="1"/>
  <c r="L87" i="23" s="1"/>
  <c r="L90" i="23" s="1"/>
  <c r="J91" i="23"/>
  <c r="J94" i="23" s="1"/>
  <c r="K90" i="23"/>
  <c r="K91" i="23" s="1"/>
  <c r="K92" i="23"/>
  <c r="K88" i="23"/>
  <c r="K93" i="23" s="1"/>
  <c r="L88" i="23"/>
  <c r="M83" i="23"/>
  <c r="L92" i="23" l="1"/>
  <c r="L93" i="23"/>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<sst xmlns="http://schemas.openxmlformats.org/spreadsheetml/2006/main" count="1078" uniqueCount="589">
  <si>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</si>
  <si>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</si>
  <si>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</si>
  <si>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</si>
  <si>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</si>
  <si>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</si>
  <si>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</si>
  <si>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</si>
  <si>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</si>
  <si>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</si>
  <si>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</si>
  <si>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</si>
  <si>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</si>
  <si>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</si>
  <si>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</si>
  <si>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</si>
  <si>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</si>
  <si>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</si>
  <si>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</si>
  <si>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</si>
  <si>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</si>
  <si>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</si>
  <si>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</si>
  <si>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</si>
  <si>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</si>
  <si>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</si>
  <si>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</si>
  <si>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</si>
  <si>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</si>
  <si>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</si>
  <si>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</si>
  <si>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</si>
  <si>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</si>
  <si>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</si>
  <si>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</si>
  <si>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</si>
  <si>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</si>
  <si>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</si>
  <si>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</si>
  <si>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</si>
  <si>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</si>
  <si>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</si>
  <si>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</si>
  <si>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</si>
  <si>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</si>
  <si>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</si>
  <si>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</si>
  <si>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</si>
  <si>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</si>
  <si>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</si>
  <si>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</si>
  <si>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</si>
  <si>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</si>
  <si>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</si>
  <si>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</si>
  <si>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</si>
  <si>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</si>
  <si>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</si>
  <si>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</si>
  <si>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</si>
  <si>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</si>
  <si>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</si>
  <si>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</si>
  <si>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</si>
  <si>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</si>
  <si>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</si>
  <si>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</si>
  <si>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</si>
  <si>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</si>
  <si>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</si>
  <si>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</si>
  <si>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</si>
  <si>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</si>
  <si>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</si>
  <si>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</si>
  <si>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</si>
  <si>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</si>
  <si>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</si>
  <si>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</si>
  <si>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</si>
  <si>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</si>
  <si>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</si>
  <si>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</si>
  <si>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</si>
  <si>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</si>
  <si>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</si>
  <si>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</si>
  <si>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</si>
  <si>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</si>
  <si>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</si>
  <si>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</si>
  <si>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</si>
  <si>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</si>
  <si>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</si>
  <si>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</si>
  <si>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</si>
  <si>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</si>
  <si>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</si>
  <si>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</si>
  <si>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</si>
  <si>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</si>
  <si>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</si>
  <si>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</si>
  <si>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</si>
  <si>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</si>
  <si>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</si>
  <si>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</si>
  <si>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</si>
  <si>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</si>
  <si>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</si>
  <si>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</si>
  <si>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</si>
  <si>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</si>
  <si>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</si>
  <si>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</si>
  <si>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</si>
  <si>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</si>
  <si>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</si>
  <si>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</si>
  <si>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</si>
  <si>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</si>
  <si>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</si>
  <si>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</si>
  <si>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</si>
  <si>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</si>
  <si>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</si>
  <si>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</si>
  <si>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</si>
  <si>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</si>
  <si>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</si>
  <si>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</si>
  <si>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</si>
  <si>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</si>
  <si>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</si>
  <si>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</si>
  <si>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</si>
  <si>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</si>
  <si>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</si>
  <si>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</si>
  <si>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</si>
  <si>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</si>
  <si>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</si>
  <si>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</si>
  <si>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</si>
  <si>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</si>
  <si>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</si>
  <si>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</si>
  <si>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</si>
  <si>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</si>
  <si>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</si>
  <si>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</si>
  <si>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</si>
  <si>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</si>
  <si>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</si>
  <si>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</si>
  <si>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</si>
  <si>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</si>
  <si>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</si>
  <si>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</si>
  <si>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</si>
  <si>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</si>
  <si>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</si>
  <si>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</si>
  <si>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</si>
  <si>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</si>
  <si>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</si>
  <si>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</si>
  <si>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</si>
  <si>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</si>
  <si>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</si>
  <si>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</si>
  <si>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</si>
  <si>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</si>
  <si>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</si>
  <si>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</si>
  <si>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</si>
  <si>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</si>
  <si>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</si>
  <si>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</si>
  <si>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</si>
  <si>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</si>
  <si>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</si>
  <si>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</si>
  <si>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</si>
  <si>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</si>
  <si>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</si>
  <si>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</si>
  <si>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</si>
  <si>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</si>
  <si>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</si>
  <si>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</si>
  <si>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</si>
  <si>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</si>
  <si>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</si>
  <si>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</si>
  <si>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</si>
  <si>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</si>
  <si>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</si>
  <si>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</si>
  <si>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</si>
  <si>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</si>
  <si>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</si>
  <si>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</si>
  <si>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</si>
  <si>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</si>
  <si>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</si>
  <si>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</si>
  <si>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</si>
  <si>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</si>
  <si>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</si>
  <si>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</si>
  <si>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</si>
  <si>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</si>
  <si>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</si>
  <si>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</si>
  <si>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</si>
  <si>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</si>
  <si>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</si>
  <si>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</si>
  <si>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</si>
  <si>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</si>
  <si>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</si>
  <si>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</si>
  <si>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</si>
  <si>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</si>
  <si>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</si>
  <si>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</si>
  <si>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</si>
  <si>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</si>
  <si>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</si>
  <si>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</si>
  <si>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</si>
  <si>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</si>
  <si>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</si>
  <si>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</si>
  <si>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</si>
  <si>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</si>
  <si>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</si>
  <si>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</si>
  <si>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</si>
  <si>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</si>
  <si>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</si>
  <si>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</si>
  <si>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</si>
  <si>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</si>
  <si>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</si>
  <si>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</si>
  <si>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</si>
  <si>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</si>
  <si>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</si>
  <si>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</si>
  <si>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</si>
  <si>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</si>
  <si>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</si>
  <si>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</si>
  <si>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</si>
  <si>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</si>
  <si>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</si>
  <si>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</si>
  <si>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</si>
  <si>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</si>
  <si>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</si>
  <si>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</si>
  <si>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</si>
  <si>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</si>
  <si>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</si>
  <si>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</si>
  <si>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</si>
  <si>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</si>
  <si>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</si>
  <si>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</si>
  <si>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</si>
  <si>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</si>
  <si>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</si>
  <si>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</si>
  <si>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</si>
  <si>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</si>
  <si>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</si>
  <si>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</si>
  <si>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</si>
  <si>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</si>
  <si>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</si>
  <si>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</si>
  <si>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</si>
  <si>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</si>
  <si>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</si>
  <si>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</si>
  <si>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</si>
  <si>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</si>
  <si>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</si>
  <si>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</si>
  <si>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</si>
  <si>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</si>
  <si>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</si>
  <si>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</si>
  <si>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</si>
  <si>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</si>
  <si>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</si>
  <si>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</si>
  <si>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</si>
  <si>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</si>
  <si>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</si>
  <si>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</si>
  <si>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</si>
  <si>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</si>
  <si>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</si>
  <si>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</si>
  <si>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</si>
  <si>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</si>
  <si>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</si>
  <si>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</si>
  <si>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</si>
  <si>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</si>
  <si>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</si>
  <si>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</si>
  <si>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</si>
  <si>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</si>
  <si>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</si>
  <si>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</si>
  <si>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</si>
  <si>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</si>
  <si>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</si>
  <si>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</si>
  <si>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</si>
  <si>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</si>
  <si>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</si>
  <si>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</si>
  <si>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</si>
  <si>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</si>
  <si>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</si>
  <si>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</si>
  <si>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</si>
  <si>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</si>
  <si>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</si>
  <si>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</si>
  <si>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</si>
  <si>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</si>
  <si>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</si>
  <si>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</si>
  <si>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</si>
  <si>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</si>
  <si>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</si>
  <si>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</si>
  <si>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</si>
  <si>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</si>
  <si>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</si>
  <si>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</si>
  <si>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</si>
  <si>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</si>
  <si>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</si>
  <si>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</si>
  <si>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</si>
  <si>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</si>
  <si>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</si>
  <si>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</si>
  <si>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</si>
  <si>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</si>
  <si>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</si>
  <si>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</si>
  <si>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</si>
  <si>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</si>
  <si>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</si>
  <si>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</si>
  <si>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</si>
  <si>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</si>
  <si>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</si>
  <si>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</si>
  <si>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</si>
  <si>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</si>
  <si>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</si>
  <si>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</si>
  <si>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</si>
  <si>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</si>
  <si>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</si>
  <si>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</si>
  <si>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</si>
  <si>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</si>
  <si>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</si>
  <si>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</si>
  <si>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</si>
  <si>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</si>
  <si>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</si>
  <si>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</si>
  <si>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</si>
  <si>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</si>
  <si>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</si>
  <si>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</si>
  <si>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</si>
  <si>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</si>
  <si>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</si>
  <si>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</si>
  <si>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</si>
  <si>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</si>
  <si>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</si>
  <si>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</si>
  <si>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</si>
  <si>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</si>
  <si>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</si>
  <si>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</si>
  <si>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</si>
  <si>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</si>
  <si>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</si>
  <si>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</si>
  <si>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</si>
  <si>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</si>
  <si>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</si>
  <si>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</si>
  <si>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</si>
  <si>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</si>
  <si>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</si>
  <si>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</si>
  <si>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</si>
  <si>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</si>
  <si>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</si>
  <si>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</si>
  <si>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</si>
  <si>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</si>
  <si>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</si>
  <si>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</si>
  <si>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</si>
  <si>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</si>
  <si>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</si>
  <si>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</si>
  <si>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</si>
  <si>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</si>
  <si>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</si>
  <si>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</si>
  <si>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</si>
  <si>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</si>
  <si>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</si>
  <si>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</si>
  <si>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</si>
  <si>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</si>
  <si>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</si>
  <si>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</si>
  <si>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</si>
  <si>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</si>
  <si>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</si>
  <si>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</si>
  <si>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</si>
  <si>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</si>
  <si>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</si>
  <si>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</si>
  <si>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</si>
  <si>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</si>
  <si>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</si>
  <si>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</si>
  <si>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</si>
  <si>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</si>
  <si>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</si>
  <si>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</si>
  <si>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</si>
  <si>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</si>
  <si>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</si>
  <si>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</si>
  <si>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</si>
  <si>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</si>
  <si>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</si>
  <si>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</si>
  <si>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</si>
  <si>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</si>
  <si>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</si>
  <si>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</si>
  <si>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</si>
  <si>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</si>
  <si>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</si>
  <si>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</si>
  <si>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</si>
  <si>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</si>
  <si>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</si>
  <si>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</si>
  <si>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</si>
  <si>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</si>
  <si>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</si>
  <si>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</si>
  <si>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</si>
  <si>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</si>
  <si>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</si>
  <si>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</si>
  <si>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</si>
  <si>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</si>
  <si>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</si>
  <si>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</si>
  <si>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</si>
  <si>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</si>
  <si>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</si>
  <si>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</si>
  <si>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</si>
  <si>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</si>
  <si>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</si>
  <si>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</si>
  <si>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</si>
  <si>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</si>
  <si>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</si>
  <si>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</si>
  <si>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</si>
  <si>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</si>
  <si>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</si>
  <si>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</si>
  <si>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</si>
  <si>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</si>
  <si>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</si>
  <si>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</si>
  <si>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</si>
  <si>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</si>
  <si>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</si>
  <si>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</si>
  <si>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</si>
  <si>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</si>
  <si>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</si>
  <si>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</si>
  <si>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</si>
  <si>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</si>
  <si>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</si>
  <si>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</si>
  <si>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</si>
  <si>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</si>
  <si>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</si>
  <si>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</si>
  <si>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</si>
  <si>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</si>
  <si>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</si>
  <si>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</si>
  <si>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</si>
  <si>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</si>
  <si>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</si>
  <si>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</si>
  <si>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</si>
  <si>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</si>
  <si>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</si>
  <si>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</si>
  <si>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</si>
  <si>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</si>
  <si>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</si>
  <si>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</si>
  <si>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</si>
  <si>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</si>
  <si>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</si>
  <si>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</si>
  <si>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</si>
  <si>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</si>
  <si>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</si>
  <si>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</si>
  <si>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</si>
  <si>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</si>
  <si>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</si>
  <si>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</si>
  <si>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</si>
  <si>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</si>
  <si>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</si>
  <si>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</si>
  <si>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</si>
  <si>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</si>
  <si>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</si>
  <si>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</si>
  <si>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</si>
  <si>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</si>
  <si>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</si>
  <si>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</si>
  <si>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</si>
  <si>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</si>
  <si>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</si>
  <si>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</si>
  <si>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</si>
  <si>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</si>
  <si>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</si>
  <si>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</si>
  <si>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</si>
  <si>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</si>
  <si>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</si>
  <si>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</si>
  <si>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</si>
  <si>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</si>
  <si>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</si>
  <si>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</si>
  <si>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</si>
  <si>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</si>
  <si>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</si>
  <si>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</si>
  <si>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</si>
  <si>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</si>
  <si>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</si>
  <si>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</si>
  <si>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</si>
  <si>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</si>
  <si>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</si>
  <si>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</si>
  <si>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</si>
  <si>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1.2.1.144</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</si>
</sst>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8952"/>
        <c:axId val="476835424"/>
      </c:lineChart>
      <c:catAx>
        <c:axId val="47683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5424"/>
        <c:crosses val="autoZero"/>
        <c:auto val="1"/>
        <c:lblAlgn val="ctr"/>
        <c:lblOffset val="100"/>
        <c:noMultiLvlLbl val="0"/>
      </c:catAx>
      <c:valAx>
        <c:axId val="47683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76836992"/>
        <c:axId val="476833072"/>
      </c:lineChart>
      <c:catAx>
        <c:axId val="47683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3072"/>
        <c:crosses val="autoZero"/>
        <c:auto val="1"/>
        <c:lblAlgn val="ctr"/>
        <c:lblOffset val="100"/>
        <c:noMultiLvlLbl val="0"/>
      </c:catAx>
      <c:valAx>
        <c:axId val="47683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13679912"/>
        <c:axId val="713682264"/>
      </c:lineChart>
      <c:catAx>
        <c:axId val="713679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82264"/>
        <c:crosses val="autoZero"/>
        <c:auto val="1"/>
        <c:lblAlgn val="ctr"/>
        <c:lblOffset val="100"/>
        <c:noMultiLvlLbl val="0"/>
      </c:catAx>
      <c:valAx>
        <c:axId val="713682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79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78736"/>
        <c:axId val="713679128"/>
      </c:lineChart>
      <c:catAx>
        <c:axId val="71367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9128"/>
        <c:crosses val="autoZero"/>
        <c:auto val="1"/>
        <c:lblAlgn val="ctr"/>
        <c:lblOffset val="100"/>
        <c:noMultiLvlLbl val="0"/>
      </c:catAx>
      <c:valAx>
        <c:axId val="713679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78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79520"/>
        <c:axId val="713681480"/>
      </c:lineChart>
      <c:catAx>
        <c:axId val="713679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81480"/>
        <c:crosses val="autoZero"/>
        <c:auto val="1"/>
        <c:lblAlgn val="ctr"/>
        <c:lblOffset val="100"/>
        <c:noMultiLvlLbl val="0"/>
      </c:catAx>
      <c:valAx>
        <c:axId val="713681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79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2144"/>
        <c:axId val="852042536"/>
      </c:lineChart>
      <c:catAx>
        <c:axId val="85204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2536"/>
        <c:crosses val="autoZero"/>
        <c:auto val="1"/>
        <c:lblAlgn val="ctr"/>
        <c:lblOffset val="100"/>
        <c:noMultiLvlLbl val="0"/>
      </c:catAx>
      <c:valAx>
        <c:axId val="85204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0184"/>
        <c:axId val="852042928"/>
      </c:lineChart>
      <c:catAx>
        <c:axId val="85204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2928"/>
        <c:crosses val="autoZero"/>
        <c:auto val="1"/>
        <c:lblAlgn val="ctr"/>
        <c:lblOffset val="100"/>
        <c:noMultiLvlLbl val="0"/>
      </c:catAx>
      <c:valAx>
        <c:axId val="85204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8231432"/>
        <c:axId val="728231040"/>
      </c:lineChart>
      <c:catAx>
        <c:axId val="72823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8231040"/>
        <c:crosses val="autoZero"/>
        <c:auto val="1"/>
        <c:lblAlgn val="ctr"/>
        <c:lblOffset val="100"/>
        <c:noMultiLvlLbl val="0"/>
      </c:catAx>
      <c:valAx>
        <c:axId val="72823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823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56352"/>
        <c:axId val="324156744"/>
      </c:lineChart>
      <c:catAx>
        <c:axId val="32415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156744"/>
        <c:crosses val="autoZero"/>
        <c:auto val="1"/>
        <c:lblAlgn val="ctr"/>
        <c:lblOffset val="100"/>
        <c:noMultiLvlLbl val="0"/>
      </c:catAx>
      <c:valAx>
        <c:axId val="324156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5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1517528"/>
        <c:axId val="121517920"/>
      </c:lineChart>
      <c:catAx>
        <c:axId val="121517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1517920"/>
        <c:crosses val="autoZero"/>
        <c:auto val="1"/>
        <c:lblAlgn val="ctr"/>
        <c:lblOffset val="100"/>
        <c:noMultiLvlLbl val="0"/>
      </c:catAx>
      <c:valAx>
        <c:axId val="12151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1517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1330888"/>
        <c:axId val="479362280"/>
      </c:lineChart>
      <c:catAx>
        <c:axId val="481330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362280"/>
        <c:crosses val="autoZero"/>
        <c:auto val="1"/>
        <c:lblAlgn val="ctr"/>
        <c:lblOffset val="100"/>
        <c:noMultiLvlLbl val="0"/>
      </c:catAx>
      <c:valAx>
        <c:axId val="479362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330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7053528"/>
        <c:axId val="487050392"/>
      </c:lineChart>
      <c:catAx>
        <c:axId val="48705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7050392"/>
        <c:crosses val="autoZero"/>
        <c:auto val="1"/>
        <c:lblAlgn val="ctr"/>
        <c:lblOffset val="100"/>
        <c:noMultiLvlLbl val="0"/>
      </c:catAx>
      <c:valAx>
        <c:axId val="48705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705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7051176"/>
        <c:axId val="487050784"/>
      </c:lineChart>
      <c:catAx>
        <c:axId val="48705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7050784"/>
        <c:crosses val="autoZero"/>
        <c:auto val="1"/>
        <c:lblAlgn val="ctr"/>
        <c:lblOffset val="100"/>
        <c:noMultiLvlLbl val="0"/>
      </c:catAx>
      <c:valAx>
        <c:axId val="48705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705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7051960"/>
        <c:axId val="487050000"/>
      </c:lineChart>
      <c:catAx>
        <c:axId val="48705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7050000"/>
        <c:crosses val="autoZero"/>
        <c:auto val="1"/>
        <c:lblAlgn val="ctr"/>
        <c:lblOffset val="100"/>
        <c:noMultiLvlLbl val="0"/>
      </c:catAx>
      <c:valAx>
        <c:axId val="48705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705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7053136"/>
        <c:axId val="678895144"/>
      </c:lineChart>
      <c:catAx>
        <c:axId val="48705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95144"/>
        <c:crosses val="autoZero"/>
        <c:auto val="1"/>
        <c:lblAlgn val="ctr"/>
        <c:lblOffset val="100"/>
        <c:noMultiLvlLbl val="0"/>
      </c:catAx>
      <c:valAx>
        <c:axId val="678895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705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94360"/>
        <c:axId val="678893576"/>
      </c:lineChart>
      <c:catAx>
        <c:axId val="678894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93576"/>
        <c:crosses val="autoZero"/>
        <c:auto val="1"/>
        <c:lblAlgn val="ctr"/>
        <c:lblOffset val="100"/>
        <c:noMultiLvlLbl val="0"/>
      </c:catAx>
      <c:valAx>
        <c:axId val="678893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94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92400"/>
        <c:axId val="678892792"/>
      </c:lineChart>
      <c:catAx>
        <c:axId val="678892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92792"/>
        <c:crosses val="autoZero"/>
        <c:auto val="1"/>
        <c:lblAlgn val="ctr"/>
        <c:lblOffset val="100"/>
        <c:noMultiLvlLbl val="0"/>
      </c:catAx>
      <c:valAx>
        <c:axId val="678892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92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91616"/>
        <c:axId val="678894752"/>
      </c:lineChart>
      <c:catAx>
        <c:axId val="678891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94752"/>
        <c:crosses val="autoZero"/>
        <c:auto val="1"/>
        <c:lblAlgn val="ctr"/>
        <c:lblOffset val="100"/>
        <c:noMultiLvlLbl val="0"/>
      </c:catAx>
      <c:valAx>
        <c:axId val="678894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91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441904"/>
        <c:axId val="270445432"/>
      </c:lineChart>
      <c:catAx>
        <c:axId val="27044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445432"/>
        <c:crosses val="autoZero"/>
        <c:auto val="1"/>
        <c:lblAlgn val="ctr"/>
        <c:lblOffset val="100"/>
        <c:noMultiLvlLbl val="0"/>
      </c:catAx>
      <c:valAx>
        <c:axId val="27044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44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447000"/>
        <c:axId val="270444256"/>
      </c:lineChart>
      <c:catAx>
        <c:axId val="27044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444256"/>
        <c:crosses val="autoZero"/>
        <c:auto val="1"/>
        <c:lblAlgn val="ctr"/>
        <c:lblOffset val="100"/>
        <c:noMultiLvlLbl val="0"/>
      </c:catAx>
      <c:valAx>
        <c:axId val="27044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44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442296"/>
        <c:axId val="270447392"/>
      </c:lineChart>
      <c:catAx>
        <c:axId val="27044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447392"/>
        <c:crosses val="autoZero"/>
        <c:auto val="1"/>
        <c:lblAlgn val="ctr"/>
        <c:lblOffset val="100"/>
        <c:noMultiLvlLbl val="0"/>
      </c:catAx>
      <c:valAx>
        <c:axId val="27044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44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447784"/>
        <c:axId val="270444648"/>
      </c:lineChart>
      <c:catAx>
        <c:axId val="27044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444648"/>
        <c:crosses val="autoZero"/>
        <c:auto val="1"/>
        <c:lblAlgn val="ctr"/>
        <c:lblOffset val="100"/>
        <c:noMultiLvlLbl val="0"/>
      </c:catAx>
      <c:valAx>
        <c:axId val="27044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44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446608"/>
        <c:axId val="270445824"/>
      </c:lineChart>
      <c:catAx>
        <c:axId val="27044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445824"/>
        <c:crosses val="autoZero"/>
        <c:auto val="1"/>
        <c:lblAlgn val="ctr"/>
        <c:lblOffset val="100"/>
        <c:noMultiLvlLbl val="0"/>
      </c:catAx>
      <c:valAx>
        <c:axId val="27044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44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441512"/>
        <c:axId val="270445040"/>
      </c:lineChart>
      <c:catAx>
        <c:axId val="27044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445040"/>
        <c:crosses val="autoZero"/>
        <c:auto val="1"/>
        <c:lblAlgn val="ctr"/>
        <c:lblOffset val="100"/>
        <c:noMultiLvlLbl val="0"/>
      </c:catAx>
      <c:valAx>
        <c:axId val="27044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44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443472"/>
        <c:axId val="269177152"/>
      </c:lineChart>
      <c:catAx>
        <c:axId val="27044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177152"/>
        <c:crosses val="autoZero"/>
        <c:auto val="1"/>
        <c:lblAlgn val="ctr"/>
        <c:lblOffset val="100"/>
        <c:noMultiLvlLbl val="0"/>
      </c:catAx>
      <c:valAx>
        <c:axId val="269177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44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177544"/>
        <c:axId val="269177936"/>
      </c:lineChart>
      <c:catAx>
        <c:axId val="269177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177936"/>
        <c:crosses val="autoZero"/>
        <c:auto val="1"/>
        <c:lblAlgn val="ctr"/>
        <c:lblOffset val="100"/>
        <c:noMultiLvlLbl val="0"/>
      </c:catAx>
      <c:valAx>
        <c:axId val="269177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177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179504"/>
        <c:axId val="269183424"/>
      </c:lineChart>
      <c:catAx>
        <c:axId val="269179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183424"/>
        <c:crosses val="autoZero"/>
        <c:auto val="1"/>
        <c:lblAlgn val="ctr"/>
        <c:lblOffset val="100"/>
        <c:noMultiLvlLbl val="0"/>
      </c:catAx>
      <c:valAx>
        <c:axId val="269183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179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179112"/>
        <c:axId val="269176760"/>
      </c:lineChart>
      <c:catAx>
        <c:axId val="269179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176760"/>
        <c:crosses val="autoZero"/>
        <c:auto val="1"/>
        <c:lblAlgn val="ctr"/>
        <c:lblOffset val="100"/>
        <c:noMultiLvlLbl val="0"/>
      </c:catAx>
      <c:valAx>
        <c:axId val="269176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179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178328"/>
        <c:axId val="269178720"/>
      </c:lineChart>
      <c:catAx>
        <c:axId val="269178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178720"/>
        <c:crosses val="autoZero"/>
        <c:auto val="1"/>
        <c:lblAlgn val="ctr"/>
        <c:lblOffset val="100"/>
        <c:noMultiLvlLbl val="0"/>
      </c:catAx>
      <c:valAx>
        <c:axId val="269178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178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176368"/>
        <c:axId val="269180288"/>
      </c:lineChart>
      <c:catAx>
        <c:axId val="269176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180288"/>
        <c:crosses val="autoZero"/>
        <c:auto val="1"/>
        <c:lblAlgn val="ctr"/>
        <c:lblOffset val="100"/>
        <c:noMultiLvlLbl val="0"/>
      </c:catAx>
      <c:valAx>
        <c:axId val="269180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176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183816"/>
        <c:axId val="269181464"/>
      </c:lineChart>
      <c:catAx>
        <c:axId val="269183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181464"/>
        <c:crosses val="autoZero"/>
        <c:auto val="1"/>
        <c:lblAlgn val="ctr"/>
        <c:lblOffset val="100"/>
        <c:noMultiLvlLbl val="0"/>
      </c:catAx>
      <c:valAx>
        <c:axId val="26918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183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736040"/>
        <c:axId val="474734472"/>
      </c:lineChart>
      <c:catAx>
        <c:axId val="474736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734472"/>
        <c:crosses val="autoZero"/>
        <c:auto val="1"/>
        <c:lblAlgn val="ctr"/>
        <c:lblOffset val="100"/>
        <c:noMultiLvlLbl val="0"/>
      </c:catAx>
      <c:valAx>
        <c:axId val="474734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736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736432"/>
        <c:axId val="474734864"/>
      </c:lineChart>
      <c:catAx>
        <c:axId val="474736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734864"/>
        <c:crosses val="autoZero"/>
        <c:auto val="1"/>
        <c:lblAlgn val="ctr"/>
        <c:lblOffset val="100"/>
        <c:noMultiLvlLbl val="0"/>
      </c:catAx>
      <c:valAx>
        <c:axId val="474734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736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736824"/>
        <c:axId val="474737216"/>
      </c:lineChart>
      <c:catAx>
        <c:axId val="474736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737216"/>
        <c:crosses val="autoZero"/>
        <c:auto val="1"/>
        <c:lblAlgn val="ctr"/>
        <c:lblOffset val="100"/>
        <c:noMultiLvlLbl val="0"/>
      </c:catAx>
      <c:valAx>
        <c:axId val="474737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736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738000"/>
        <c:axId val="474735648"/>
      </c:lineChart>
      <c:catAx>
        <c:axId val="47473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735648"/>
        <c:crosses val="autoZero"/>
        <c:auto val="1"/>
        <c:lblAlgn val="ctr"/>
        <c:lblOffset val="100"/>
        <c:noMultiLvlLbl val="0"/>
      </c:catAx>
      <c:valAx>
        <c:axId val="474735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738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732512"/>
        <c:axId val="474730552"/>
      </c:lineChart>
      <c:catAx>
        <c:axId val="474732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730552"/>
        <c:crosses val="autoZero"/>
        <c:auto val="1"/>
        <c:lblAlgn val="ctr"/>
        <c:lblOffset val="100"/>
        <c:noMultiLvlLbl val="0"/>
      </c:catAx>
      <c:valAx>
        <c:axId val="47473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732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734080"/>
        <c:axId val="474731336"/>
      </c:lineChart>
      <c:catAx>
        <c:axId val="474734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731336"/>
        <c:crosses val="autoZero"/>
        <c:auto val="1"/>
        <c:lblAlgn val="ctr"/>
        <c:lblOffset val="100"/>
        <c:noMultiLvlLbl val="0"/>
      </c:catAx>
      <c:valAx>
        <c:axId val="474731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734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733296"/>
        <c:axId val="474733688"/>
      </c:lineChart>
      <c:catAx>
        <c:axId val="47473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733688"/>
        <c:crosses val="autoZero"/>
        <c:auto val="1"/>
        <c:lblAlgn val="ctr"/>
        <c:lblOffset val="100"/>
        <c:noMultiLvlLbl val="0"/>
      </c:catAx>
      <c:valAx>
        <c:axId val="47473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73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74936"/>
        <c:axId val="478776504"/>
      </c:lineChart>
      <c:catAx>
        <c:axId val="47877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76504"/>
        <c:crosses val="autoZero"/>
        <c:auto val="1"/>
        <c:lblAlgn val="ctr"/>
        <c:lblOffset val="100"/>
        <c:noMultiLvlLbl val="0"/>
      </c:catAx>
      <c:valAx>
        <c:axId val="478776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7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70232"/>
        <c:axId val="478772192"/>
      </c:lineChart>
      <c:catAx>
        <c:axId val="478770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72192"/>
        <c:crosses val="autoZero"/>
        <c:auto val="1"/>
        <c:lblAlgn val="ctr"/>
        <c:lblOffset val="100"/>
        <c:noMultiLvlLbl val="0"/>
      </c:catAx>
      <c:valAx>
        <c:axId val="47877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70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70624"/>
        <c:axId val="478776112"/>
      </c:lineChart>
      <c:catAx>
        <c:axId val="478770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76112"/>
        <c:crosses val="autoZero"/>
        <c:auto val="1"/>
        <c:lblAlgn val="ctr"/>
        <c:lblOffset val="100"/>
        <c:noMultiLvlLbl val="0"/>
      </c:catAx>
      <c:valAx>
        <c:axId val="478776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70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69056"/>
        <c:axId val="478774544"/>
      </c:lineChart>
      <c:catAx>
        <c:axId val="478769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74544"/>
        <c:crosses val="autoZero"/>
        <c:auto val="1"/>
        <c:lblAlgn val="ctr"/>
        <c:lblOffset val="100"/>
        <c:noMultiLvlLbl val="0"/>
      </c:catAx>
      <c:valAx>
        <c:axId val="47877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69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73760"/>
        <c:axId val="478772584"/>
      </c:lineChart>
      <c:catAx>
        <c:axId val="4787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72584"/>
        <c:crosses val="autoZero"/>
        <c:auto val="1"/>
        <c:lblAlgn val="ctr"/>
        <c:lblOffset val="100"/>
        <c:noMultiLvlLbl val="0"/>
      </c:catAx>
      <c:valAx>
        <c:axId val="47877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73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71800"/>
        <c:axId val="478773368"/>
      </c:lineChart>
      <c:catAx>
        <c:axId val="478771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73368"/>
        <c:crosses val="autoZero"/>
        <c:auto val="1"/>
        <c:lblAlgn val="ctr"/>
        <c:lblOffset val="100"/>
        <c:noMultiLvlLbl val="0"/>
      </c:catAx>
      <c:valAx>
        <c:axId val="47877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71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72976"/>
        <c:axId val="853160456"/>
      </c:lineChart>
      <c:catAx>
        <c:axId val="47877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0456"/>
        <c:crosses val="autoZero"/>
        <c:auto val="1"/>
        <c:lblAlgn val="ctr"/>
        <c:lblOffset val="100"/>
        <c:noMultiLvlLbl val="0"/>
      </c:catAx>
      <c:valAx>
        <c:axId val="85316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7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0848"/>
        <c:axId val="853162024"/>
      </c:lineChart>
      <c:catAx>
        <c:axId val="853160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2024"/>
        <c:crosses val="autoZero"/>
        <c:auto val="1"/>
        <c:lblAlgn val="ctr"/>
        <c:lblOffset val="100"/>
        <c:noMultiLvlLbl val="0"/>
      </c:catAx>
      <c:valAx>
        <c:axId val="85316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0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1632"/>
        <c:axId val="853166728"/>
      </c:lineChart>
      <c:catAx>
        <c:axId val="853161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6728"/>
        <c:crosses val="autoZero"/>
        <c:auto val="1"/>
        <c:lblAlgn val="ctr"/>
        <c:lblOffset val="100"/>
        <c:noMultiLvlLbl val="0"/>
      </c:catAx>
      <c:valAx>
        <c:axId val="853166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1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5752"/>
        <c:axId val="853156144"/>
      </c:lineChart>
      <c:catAx>
        <c:axId val="853155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6144"/>
        <c:crosses val="autoZero"/>
        <c:auto val="1"/>
        <c:lblAlgn val="ctr"/>
        <c:lblOffset val="100"/>
        <c:noMultiLvlLbl val="0"/>
      </c:catAx>
      <c:valAx>
        <c:axId val="853156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5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3592"/>
        <c:axId val="853165160"/>
      </c:lineChart>
      <c:catAx>
        <c:axId val="85316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5160"/>
        <c:crosses val="autoZero"/>
        <c:auto val="1"/>
        <c:lblAlgn val="ctr"/>
        <c:lblOffset val="100"/>
        <c:noMultiLvlLbl val="0"/>
      </c:catAx>
      <c:valAx>
        <c:axId val="853165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0064"/>
        <c:axId val="853158104"/>
      </c:lineChart>
      <c:catAx>
        <c:axId val="853160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8104"/>
        <c:crosses val="autoZero"/>
        <c:auto val="1"/>
        <c:lblAlgn val="ctr"/>
        <c:lblOffset val="100"/>
        <c:noMultiLvlLbl val="0"/>
      </c:catAx>
      <c:valAx>
        <c:axId val="853158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0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9280"/>
        <c:axId val="853155360"/>
      </c:lineChart>
      <c:catAx>
        <c:axId val="853159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5360"/>
        <c:crosses val="autoZero"/>
        <c:auto val="1"/>
        <c:lblAlgn val="ctr"/>
        <c:lblOffset val="100"/>
        <c:noMultiLvlLbl val="0"/>
      </c:catAx>
      <c:valAx>
        <c:axId val="853155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9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7320"/>
        <c:axId val="853165552"/>
      </c:lineChart>
      <c:catAx>
        <c:axId val="853157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5552"/>
        <c:crosses val="autoZero"/>
        <c:auto val="1"/>
        <c:lblAlgn val="ctr"/>
        <c:lblOffset val="100"/>
        <c:noMultiLvlLbl val="0"/>
      </c:catAx>
      <c:valAx>
        <c:axId val="853165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7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8888"/>
        <c:axId val="853158496"/>
      </c:lineChart>
      <c:catAx>
        <c:axId val="853158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8496"/>
        <c:crosses val="autoZero"/>
        <c:auto val="1"/>
        <c:lblAlgn val="ctr"/>
        <c:lblOffset val="100"/>
        <c:noMultiLvlLbl val="0"/>
      </c:catAx>
      <c:valAx>
        <c:axId val="853158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8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7712"/>
        <c:axId val="853159672"/>
      </c:lineChart>
      <c:catAx>
        <c:axId val="853157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9672"/>
        <c:crosses val="autoZero"/>
        <c:auto val="1"/>
        <c:lblAlgn val="ctr"/>
        <c:lblOffset val="100"/>
        <c:noMultiLvlLbl val="0"/>
      </c:catAx>
      <c:valAx>
        <c:axId val="853159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7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7120"/>
        <c:axId val="853156536"/>
      </c:lineChart>
      <c:catAx>
        <c:axId val="85316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6536"/>
        <c:crosses val="autoZero"/>
        <c:auto val="1"/>
        <c:lblAlgn val="ctr"/>
        <c:lblOffset val="100"/>
        <c:noMultiLvlLbl val="0"/>
      </c:catAx>
      <c:valAx>
        <c:axId val="853156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70256"/>
        <c:axId val="853168688"/>
      </c:lineChart>
      <c:catAx>
        <c:axId val="85317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8688"/>
        <c:crosses val="autoZero"/>
        <c:auto val="1"/>
        <c:lblAlgn val="ctr"/>
        <c:lblOffset val="100"/>
        <c:noMultiLvlLbl val="0"/>
      </c:catAx>
      <c:valAx>
        <c:axId val="85316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7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9080"/>
        <c:axId val="853169472"/>
      </c:lineChart>
      <c:catAx>
        <c:axId val="853169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9472"/>
        <c:crosses val="autoZero"/>
        <c:auto val="1"/>
        <c:lblAlgn val="ctr"/>
        <c:lblOffset val="100"/>
        <c:noMultiLvlLbl val="0"/>
      </c:catAx>
      <c:valAx>
        <c:axId val="853169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9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7512"/>
        <c:axId val="853167904"/>
      </c:lineChart>
      <c:catAx>
        <c:axId val="85316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7904"/>
        <c:crosses val="autoZero"/>
        <c:auto val="1"/>
        <c:lblAlgn val="ctr"/>
        <c:lblOffset val="100"/>
        <c:noMultiLvlLbl val="0"/>
      </c:catAx>
      <c:valAx>
        <c:axId val="853167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64568"/>
        <c:axId val="475562216"/>
      </c:lineChart>
      <c:catAx>
        <c:axId val="47556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62216"/>
        <c:crosses val="autoZero"/>
        <c:auto val="1"/>
        <c:lblAlgn val="ctr"/>
        <c:lblOffset val="100"/>
        <c:noMultiLvlLbl val="0"/>
      </c:catAx>
      <c:valAx>
        <c:axId val="475562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6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63784"/>
        <c:axId val="475561824"/>
      </c:lineChart>
      <c:catAx>
        <c:axId val="47556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61824"/>
        <c:crosses val="autoZero"/>
        <c:auto val="1"/>
        <c:lblAlgn val="ctr"/>
        <c:lblOffset val="100"/>
        <c:noMultiLvlLbl val="0"/>
      </c:catAx>
      <c:valAx>
        <c:axId val="47556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63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64960"/>
        <c:axId val="475564176"/>
      </c:lineChart>
      <c:catAx>
        <c:axId val="475564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64176"/>
        <c:crosses val="autoZero"/>
        <c:auto val="1"/>
        <c:lblAlgn val="ctr"/>
        <c:lblOffset val="100"/>
        <c:noMultiLvlLbl val="0"/>
      </c:catAx>
      <c:valAx>
        <c:axId val="47556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64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49280"/>
        <c:axId val="475551240"/>
      </c:lineChart>
      <c:catAx>
        <c:axId val="475549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1240"/>
        <c:crosses val="autoZero"/>
        <c:auto val="1"/>
        <c:lblAlgn val="ctr"/>
        <c:lblOffset val="100"/>
        <c:noMultiLvlLbl val="0"/>
      </c:catAx>
      <c:valAx>
        <c:axId val="475551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49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1632"/>
        <c:axId val="475550848"/>
      </c:lineChart>
      <c:catAx>
        <c:axId val="475551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0848"/>
        <c:crosses val="autoZero"/>
        <c:auto val="1"/>
        <c:lblAlgn val="ctr"/>
        <c:lblOffset val="100"/>
        <c:noMultiLvlLbl val="0"/>
      </c:catAx>
      <c:valAx>
        <c:axId val="475550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1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2416"/>
        <c:axId val="475555160"/>
      </c:lineChart>
      <c:catAx>
        <c:axId val="475552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5160"/>
        <c:crosses val="autoZero"/>
        <c:auto val="1"/>
        <c:lblAlgn val="ctr"/>
        <c:lblOffset val="100"/>
        <c:noMultiLvlLbl val="0"/>
      </c:catAx>
      <c:valAx>
        <c:axId val="475555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2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61040"/>
        <c:axId val="475559472"/>
      </c:lineChart>
      <c:catAx>
        <c:axId val="47556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9472"/>
        <c:crosses val="autoZero"/>
        <c:auto val="1"/>
        <c:lblAlgn val="ctr"/>
        <c:lblOffset val="100"/>
        <c:noMultiLvlLbl val="0"/>
      </c:catAx>
      <c:valAx>
        <c:axId val="475559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6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4768"/>
        <c:axId val="475553592"/>
      </c:lineChart>
      <c:catAx>
        <c:axId val="475554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3592"/>
        <c:crosses val="autoZero"/>
        <c:auto val="1"/>
        <c:lblAlgn val="ctr"/>
        <c:lblOffset val="100"/>
        <c:noMultiLvlLbl val="0"/>
      </c:catAx>
      <c:valAx>
        <c:axId val="475553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4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9864"/>
        <c:axId val="475555552"/>
      </c:lineChart>
      <c:catAx>
        <c:axId val="475559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5552"/>
        <c:crosses val="autoZero"/>
        <c:auto val="1"/>
        <c:lblAlgn val="ctr"/>
        <c:lblOffset val="100"/>
        <c:noMultiLvlLbl val="0"/>
      </c:catAx>
      <c:valAx>
        <c:axId val="475555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9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0064"/>
        <c:axId val="475553200"/>
      </c:lineChart>
      <c:catAx>
        <c:axId val="475550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3200"/>
        <c:crosses val="autoZero"/>
        <c:auto val="1"/>
        <c:lblAlgn val="ctr"/>
        <c:lblOffset val="100"/>
        <c:noMultiLvlLbl val="0"/>
      </c:catAx>
      <c:valAx>
        <c:axId val="475553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0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4376"/>
        <c:axId val="475555944"/>
      </c:lineChart>
      <c:catAx>
        <c:axId val="475554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5944"/>
        <c:crosses val="autoZero"/>
        <c:auto val="1"/>
        <c:lblAlgn val="ctr"/>
        <c:lblOffset val="100"/>
        <c:noMultiLvlLbl val="0"/>
      </c:catAx>
      <c:valAx>
        <c:axId val="475555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4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7120"/>
        <c:axId val="475550456"/>
      </c:lineChart>
      <c:catAx>
        <c:axId val="47555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0456"/>
        <c:crosses val="autoZero"/>
        <c:auto val="1"/>
        <c:lblAlgn val="ctr"/>
        <c:lblOffset val="100"/>
        <c:noMultiLvlLbl val="0"/>
      </c:catAx>
      <c:valAx>
        <c:axId val="47555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7512"/>
        <c:axId val="475557904"/>
      </c:lineChart>
      <c:catAx>
        <c:axId val="47555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7904"/>
        <c:crosses val="autoZero"/>
        <c:auto val="1"/>
        <c:lblAlgn val="ctr"/>
        <c:lblOffset val="100"/>
        <c:noMultiLvlLbl val="0"/>
      </c:catAx>
      <c:valAx>
        <c:axId val="475557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60648"/>
        <c:axId val="475561432"/>
      </c:lineChart>
      <c:catAx>
        <c:axId val="475560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61432"/>
        <c:crosses val="autoZero"/>
        <c:auto val="1"/>
        <c:lblAlgn val="ctr"/>
        <c:lblOffset val="100"/>
        <c:noMultiLvlLbl val="0"/>
      </c:catAx>
      <c:valAx>
        <c:axId val="475561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60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64048"/>
        <c:axId val="733464440"/>
      </c:lineChart>
      <c:catAx>
        <c:axId val="73346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4440"/>
        <c:crosses val="autoZero"/>
        <c:auto val="1"/>
        <c:lblAlgn val="ctr"/>
        <c:lblOffset val="100"/>
        <c:noMultiLvlLbl val="0"/>
      </c:catAx>
      <c:valAx>
        <c:axId val="73346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6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62872"/>
        <c:axId val="733464832"/>
      </c:lineChart>
      <c:catAx>
        <c:axId val="73346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4832"/>
        <c:crosses val="autoZero"/>
        <c:auto val="1"/>
        <c:lblAlgn val="ctr"/>
        <c:lblOffset val="100"/>
        <c:noMultiLvlLbl val="0"/>
      </c:catAx>
      <c:valAx>
        <c:axId val="73346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6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63264"/>
        <c:axId val="733465616"/>
      </c:lineChart>
      <c:catAx>
        <c:axId val="73346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5616"/>
        <c:crosses val="autoZero"/>
        <c:auto val="1"/>
        <c:lblAlgn val="ctr"/>
        <c:lblOffset val="100"/>
        <c:noMultiLvlLbl val="0"/>
      </c:catAx>
      <c:valAx>
        <c:axId val="73346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6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5424"/>
        <c:axId val="733461304"/>
      </c:lineChart>
      <c:catAx>
        <c:axId val="73345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1304"/>
        <c:crosses val="autoZero"/>
        <c:auto val="1"/>
        <c:lblAlgn val="ctr"/>
        <c:lblOffset val="100"/>
        <c:noMultiLvlLbl val="0"/>
      </c:catAx>
      <c:valAx>
        <c:axId val="73346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61696"/>
        <c:axId val="733454248"/>
      </c:lineChart>
      <c:catAx>
        <c:axId val="73346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4248"/>
        <c:crosses val="autoZero"/>
        <c:auto val="1"/>
        <c:lblAlgn val="ctr"/>
        <c:lblOffset val="100"/>
        <c:noMultiLvlLbl val="0"/>
      </c:catAx>
      <c:valAx>
        <c:axId val="73345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6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62480"/>
        <c:axId val="733458168"/>
      </c:lineChart>
      <c:catAx>
        <c:axId val="73346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8168"/>
        <c:crosses val="autoZero"/>
        <c:auto val="1"/>
        <c:lblAlgn val="ctr"/>
        <c:lblOffset val="100"/>
        <c:noMultiLvlLbl val="0"/>
      </c:catAx>
      <c:valAx>
        <c:axId val="73345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6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6208"/>
        <c:axId val="733453464"/>
      </c:lineChart>
      <c:catAx>
        <c:axId val="73345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3464"/>
        <c:crosses val="autoZero"/>
        <c:auto val="1"/>
        <c:lblAlgn val="ctr"/>
        <c:lblOffset val="100"/>
        <c:noMultiLvlLbl val="0"/>
      </c:catAx>
      <c:valAx>
        <c:axId val="73345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0328"/>
        <c:axId val="733459736"/>
      </c:lineChart>
      <c:catAx>
        <c:axId val="73345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9736"/>
        <c:crosses val="autoZero"/>
        <c:auto val="1"/>
        <c:lblAlgn val="ctr"/>
        <c:lblOffset val="100"/>
        <c:noMultiLvlLbl val="0"/>
      </c:catAx>
      <c:valAx>
        <c:axId val="73345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4640"/>
        <c:axId val="733451504"/>
      </c:lineChart>
      <c:catAx>
        <c:axId val="73345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1504"/>
        <c:crosses val="autoZero"/>
        <c:auto val="1"/>
        <c:lblAlgn val="ctr"/>
        <c:lblOffset val="100"/>
        <c:noMultiLvlLbl val="0"/>
      </c:catAx>
      <c:valAx>
        <c:axId val="73345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8560"/>
        <c:axId val="733456992"/>
      </c:lineChart>
      <c:catAx>
        <c:axId val="73345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6992"/>
        <c:crosses val="autoZero"/>
        <c:auto val="1"/>
        <c:lblAlgn val="ctr"/>
        <c:lblOffset val="100"/>
        <c:noMultiLvlLbl val="0"/>
      </c:catAx>
      <c:valAx>
        <c:axId val="73345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7776"/>
        <c:axId val="733462088"/>
      </c:lineChart>
      <c:catAx>
        <c:axId val="73345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2088"/>
        <c:crosses val="autoZero"/>
        <c:auto val="1"/>
        <c:lblAlgn val="ctr"/>
        <c:lblOffset val="100"/>
        <c:noMultiLvlLbl val="0"/>
      </c:catAx>
      <c:valAx>
        <c:axId val="73346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5032"/>
        <c:axId val="733452288"/>
      </c:lineChart>
      <c:catAx>
        <c:axId val="73345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2288"/>
        <c:crosses val="autoZero"/>
        <c:auto val="1"/>
        <c:lblAlgn val="ctr"/>
        <c:lblOffset val="100"/>
        <c:noMultiLvlLbl val="0"/>
      </c:catAx>
      <c:valAx>
        <c:axId val="73345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2680"/>
        <c:axId val="733459344"/>
      </c:lineChart>
      <c:catAx>
        <c:axId val="73345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9344"/>
        <c:crosses val="autoZero"/>
        <c:auto val="1"/>
        <c:lblAlgn val="ctr"/>
        <c:lblOffset val="100"/>
        <c:noMultiLvlLbl val="0"/>
      </c:catAx>
      <c:valAx>
        <c:axId val="73345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60912"/>
        <c:axId val="473896208"/>
      </c:lineChart>
      <c:catAx>
        <c:axId val="73346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96208"/>
        <c:crosses val="autoZero"/>
        <c:auto val="1"/>
        <c:lblAlgn val="ctr"/>
        <c:lblOffset val="100"/>
        <c:noMultiLvlLbl val="0"/>
      </c:catAx>
      <c:valAx>
        <c:axId val="47389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6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8952"/>
        <c:axId val="473894248"/>
      </c:lineChart>
      <c:catAx>
        <c:axId val="47389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94248"/>
        <c:crosses val="autoZero"/>
        <c:auto val="1"/>
        <c:lblAlgn val="ctr"/>
        <c:lblOffset val="100"/>
        <c:noMultiLvlLbl val="0"/>
      </c:catAx>
      <c:valAx>
        <c:axId val="47389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6600"/>
        <c:axId val="473893464"/>
      </c:lineChart>
      <c:catAx>
        <c:axId val="47389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93464"/>
        <c:crosses val="autoZero"/>
        <c:auto val="1"/>
        <c:lblAlgn val="ctr"/>
        <c:lblOffset val="100"/>
        <c:noMultiLvlLbl val="0"/>
      </c:catAx>
      <c:valAx>
        <c:axId val="47389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6992"/>
        <c:axId val="473892680"/>
      </c:lineChart>
      <c:catAx>
        <c:axId val="47389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92680"/>
        <c:crosses val="autoZero"/>
        <c:auto val="1"/>
        <c:lblAlgn val="ctr"/>
        <c:lblOffset val="100"/>
        <c:noMultiLvlLbl val="0"/>
      </c:catAx>
      <c:valAx>
        <c:axId val="47389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7776"/>
        <c:axId val="473893856"/>
      </c:lineChart>
      <c:catAx>
        <c:axId val="47389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93856"/>
        <c:crosses val="autoZero"/>
        <c:auto val="1"/>
        <c:lblAlgn val="ctr"/>
        <c:lblOffset val="100"/>
        <c:noMultiLvlLbl val="0"/>
      </c:catAx>
      <c:valAx>
        <c:axId val="47389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4640"/>
        <c:axId val="473888368"/>
      </c:lineChart>
      <c:catAx>
        <c:axId val="47389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88368"/>
        <c:crosses val="autoZero"/>
        <c:auto val="1"/>
        <c:lblAlgn val="ctr"/>
        <c:lblOffset val="100"/>
        <c:noMultiLvlLbl val="0"/>
      </c:catAx>
      <c:valAx>
        <c:axId val="47388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5032"/>
        <c:axId val="473886800"/>
      </c:lineChart>
      <c:catAx>
        <c:axId val="47389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86800"/>
        <c:crosses val="autoZero"/>
        <c:auto val="1"/>
        <c:lblAlgn val="ctr"/>
        <c:lblOffset val="100"/>
        <c:noMultiLvlLbl val="0"/>
      </c:catAx>
      <c:valAx>
        <c:axId val="47388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1504"/>
        <c:axId val="473898560"/>
      </c:lineChart>
      <c:catAx>
        <c:axId val="47389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98560"/>
        <c:crosses val="autoZero"/>
        <c:auto val="1"/>
        <c:lblAlgn val="ctr"/>
        <c:lblOffset val="100"/>
        <c:noMultiLvlLbl val="0"/>
      </c:catAx>
      <c:valAx>
        <c:axId val="47389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5424"/>
        <c:axId val="473887584"/>
      </c:lineChart>
      <c:catAx>
        <c:axId val="47389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87584"/>
        <c:crosses val="autoZero"/>
        <c:auto val="1"/>
        <c:lblAlgn val="ctr"/>
        <c:lblOffset val="100"/>
        <c:noMultiLvlLbl val="0"/>
      </c:catAx>
      <c:valAx>
        <c:axId val="47388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88760"/>
        <c:axId val="473889152"/>
      </c:lineChart>
      <c:catAx>
        <c:axId val="47388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89152"/>
        <c:crosses val="autoZero"/>
        <c:auto val="1"/>
        <c:lblAlgn val="ctr"/>
        <c:lblOffset val="100"/>
        <c:noMultiLvlLbl val="0"/>
      </c:catAx>
      <c:valAx>
        <c:axId val="47388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8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0720"/>
        <c:axId val="473891896"/>
      </c:lineChart>
      <c:catAx>
        <c:axId val="47389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91896"/>
        <c:crosses val="autoZero"/>
        <c:auto val="1"/>
        <c:lblAlgn val="ctr"/>
        <c:lblOffset val="100"/>
        <c:noMultiLvlLbl val="0"/>
      </c:catAx>
      <c:valAx>
        <c:axId val="47389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902088"/>
        <c:axId val="473900520"/>
      </c:lineChart>
      <c:catAx>
        <c:axId val="47390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900520"/>
        <c:crosses val="autoZero"/>
        <c:auto val="1"/>
        <c:lblAlgn val="ctr"/>
        <c:lblOffset val="100"/>
        <c:noMultiLvlLbl val="0"/>
      </c:catAx>
      <c:valAx>
        <c:axId val="47390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90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901696"/>
        <c:axId val="473902480"/>
      </c:lineChart>
      <c:catAx>
        <c:axId val="47390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902480"/>
        <c:crosses val="autoZero"/>
        <c:auto val="1"/>
        <c:lblAlgn val="ctr"/>
        <c:lblOffset val="100"/>
        <c:noMultiLvlLbl val="0"/>
      </c:catAx>
      <c:valAx>
        <c:axId val="47390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90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900912"/>
        <c:axId val="473900128"/>
      </c:lineChart>
      <c:catAx>
        <c:axId val="47390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900128"/>
        <c:crosses val="autoZero"/>
        <c:auto val="1"/>
        <c:lblAlgn val="ctr"/>
        <c:lblOffset val="100"/>
        <c:noMultiLvlLbl val="0"/>
      </c:catAx>
      <c:valAx>
        <c:axId val="47390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90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8024"/>
        <c:axId val="717822144"/>
      </c:lineChart>
      <c:catAx>
        <c:axId val="717828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2144"/>
        <c:crosses val="autoZero"/>
        <c:auto val="1"/>
        <c:lblAlgn val="ctr"/>
        <c:lblOffset val="100"/>
        <c:noMultiLvlLbl val="0"/>
      </c:catAx>
      <c:valAx>
        <c:axId val="71782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8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16264"/>
        <c:axId val="717819008"/>
      </c:lineChart>
      <c:catAx>
        <c:axId val="71781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19008"/>
        <c:crosses val="autoZero"/>
        <c:auto val="1"/>
        <c:lblAlgn val="ctr"/>
        <c:lblOffset val="100"/>
        <c:noMultiLvlLbl val="0"/>
      </c:catAx>
      <c:valAx>
        <c:axId val="71781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1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3712"/>
        <c:axId val="717822928"/>
      </c:lineChart>
      <c:catAx>
        <c:axId val="71782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2928"/>
        <c:crosses val="autoZero"/>
        <c:auto val="1"/>
        <c:lblAlgn val="ctr"/>
        <c:lblOffset val="100"/>
        <c:noMultiLvlLbl val="0"/>
      </c:catAx>
      <c:valAx>
        <c:axId val="71782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0576"/>
        <c:axId val="717825672"/>
      </c:lineChart>
      <c:catAx>
        <c:axId val="71782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5672"/>
        <c:crosses val="autoZero"/>
        <c:auto val="1"/>
        <c:lblAlgn val="ctr"/>
        <c:lblOffset val="100"/>
        <c:noMultiLvlLbl val="0"/>
      </c:catAx>
      <c:valAx>
        <c:axId val="71782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0968"/>
        <c:axId val="717819400"/>
      </c:lineChart>
      <c:catAx>
        <c:axId val="71782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19400"/>
        <c:crosses val="autoZero"/>
        <c:auto val="1"/>
        <c:lblAlgn val="ctr"/>
        <c:lblOffset val="100"/>
        <c:noMultiLvlLbl val="0"/>
      </c:catAx>
      <c:valAx>
        <c:axId val="71781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15872"/>
        <c:axId val="717819792"/>
      </c:lineChart>
      <c:catAx>
        <c:axId val="71781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19792"/>
        <c:crosses val="autoZero"/>
        <c:auto val="1"/>
        <c:lblAlgn val="ctr"/>
        <c:lblOffset val="100"/>
        <c:noMultiLvlLbl val="0"/>
      </c:catAx>
      <c:valAx>
        <c:axId val="71781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1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4888"/>
        <c:axId val="717823320"/>
      </c:lineChart>
      <c:catAx>
        <c:axId val="71782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3320"/>
        <c:crosses val="autoZero"/>
        <c:auto val="1"/>
        <c:lblAlgn val="ctr"/>
        <c:lblOffset val="100"/>
        <c:noMultiLvlLbl val="0"/>
      </c:catAx>
      <c:valAx>
        <c:axId val="71782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6064"/>
        <c:axId val="717816656"/>
      </c:lineChart>
      <c:catAx>
        <c:axId val="71782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16656"/>
        <c:crosses val="autoZero"/>
        <c:auto val="1"/>
        <c:lblAlgn val="ctr"/>
        <c:lblOffset val="100"/>
        <c:noMultiLvlLbl val="0"/>
      </c:catAx>
      <c:valAx>
        <c:axId val="71781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17440"/>
        <c:axId val="717826456"/>
      </c:lineChart>
      <c:catAx>
        <c:axId val="71781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6456"/>
        <c:crosses val="autoZero"/>
        <c:auto val="1"/>
        <c:lblAlgn val="ctr"/>
        <c:lblOffset val="100"/>
        <c:noMultiLvlLbl val="0"/>
      </c:catAx>
      <c:valAx>
        <c:axId val="71782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1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7240"/>
        <c:axId val="717827632"/>
      </c:lineChart>
      <c:catAx>
        <c:axId val="71782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7632"/>
        <c:crosses val="autoZero"/>
        <c:auto val="1"/>
        <c:lblAlgn val="ctr"/>
        <c:lblOffset val="100"/>
        <c:noMultiLvlLbl val="0"/>
      </c:catAx>
      <c:valAx>
        <c:axId val="71782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18224"/>
        <c:axId val="717820184"/>
      </c:lineChart>
      <c:catAx>
        <c:axId val="71781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0184"/>
        <c:crosses val="autoZero"/>
        <c:auto val="1"/>
        <c:lblAlgn val="ctr"/>
        <c:lblOffset val="100"/>
        <c:noMultiLvlLbl val="0"/>
      </c:catAx>
      <c:valAx>
        <c:axId val="71782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1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3512"/>
        <c:axId val="717839000"/>
      </c:lineChart>
      <c:catAx>
        <c:axId val="71783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39000"/>
        <c:crosses val="autoZero"/>
        <c:auto val="1"/>
        <c:lblAlgn val="ctr"/>
        <c:lblOffset val="100"/>
        <c:noMultiLvlLbl val="0"/>
      </c:catAx>
      <c:valAx>
        <c:axId val="71783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8416"/>
        <c:axId val="717837824"/>
      </c:lineChart>
      <c:catAx>
        <c:axId val="71782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37824"/>
        <c:crosses val="autoZero"/>
        <c:auto val="1"/>
        <c:lblAlgn val="ctr"/>
        <c:lblOffset val="100"/>
        <c:noMultiLvlLbl val="0"/>
      </c:catAx>
      <c:valAx>
        <c:axId val="71783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3120"/>
        <c:axId val="717833904"/>
      </c:lineChart>
      <c:catAx>
        <c:axId val="71783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33904"/>
        <c:crosses val="autoZero"/>
        <c:auto val="1"/>
        <c:lblAlgn val="ctr"/>
        <c:lblOffset val="100"/>
        <c:noMultiLvlLbl val="0"/>
      </c:catAx>
      <c:valAx>
        <c:axId val="71783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9784"/>
        <c:axId val="717829200"/>
      </c:lineChart>
      <c:catAx>
        <c:axId val="71783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9200"/>
        <c:crosses val="autoZero"/>
        <c:auto val="1"/>
        <c:lblAlgn val="ctr"/>
        <c:lblOffset val="100"/>
        <c:noMultiLvlLbl val="0"/>
      </c:catAx>
      <c:valAx>
        <c:axId val="71782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1160"/>
        <c:axId val="717834296"/>
      </c:lineChart>
      <c:catAx>
        <c:axId val="71783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34296"/>
        <c:crosses val="autoZero"/>
        <c:auto val="1"/>
        <c:lblAlgn val="ctr"/>
        <c:lblOffset val="100"/>
        <c:noMultiLvlLbl val="0"/>
      </c:catAx>
      <c:valAx>
        <c:axId val="71783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4688"/>
        <c:axId val="717835080"/>
      </c:lineChart>
      <c:catAx>
        <c:axId val="717834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35080"/>
        <c:crosses val="autoZero"/>
        <c:auto val="1"/>
        <c:lblAlgn val="ctr"/>
        <c:lblOffset val="100"/>
        <c:noMultiLvlLbl val="0"/>
      </c:catAx>
      <c:valAx>
        <c:axId val="71783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4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5472"/>
        <c:axId val="717829984"/>
      </c:lineChart>
      <c:catAx>
        <c:axId val="71783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9984"/>
        <c:crosses val="autoZero"/>
        <c:auto val="1"/>
        <c:lblAlgn val="ctr"/>
        <c:lblOffset val="100"/>
        <c:noMultiLvlLbl val="0"/>
      </c:catAx>
      <c:valAx>
        <c:axId val="71782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2728"/>
        <c:axId val="717837040"/>
      </c:lineChart>
      <c:catAx>
        <c:axId val="71783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37040"/>
        <c:crosses val="autoZero"/>
        <c:auto val="1"/>
        <c:lblAlgn val="ctr"/>
        <c:lblOffset val="100"/>
        <c:noMultiLvlLbl val="0"/>
      </c:catAx>
      <c:valAx>
        <c:axId val="71783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40176"/>
        <c:axId val="717840568"/>
      </c:lineChart>
      <c:catAx>
        <c:axId val="71784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0568"/>
        <c:crosses val="autoZero"/>
        <c:auto val="1"/>
        <c:lblAlgn val="ctr"/>
        <c:lblOffset val="100"/>
        <c:noMultiLvlLbl val="0"/>
      </c:catAx>
      <c:valAx>
        <c:axId val="71784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4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0376"/>
        <c:axId val="717830768"/>
      </c:lineChart>
      <c:catAx>
        <c:axId val="71783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30768"/>
        <c:crosses val="autoZero"/>
        <c:auto val="1"/>
        <c:lblAlgn val="ctr"/>
        <c:lblOffset val="100"/>
        <c:noMultiLvlLbl val="0"/>
      </c:catAx>
      <c:valAx>
        <c:axId val="71783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2336"/>
        <c:axId val="717841744"/>
      </c:lineChart>
      <c:catAx>
        <c:axId val="717832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1744"/>
        <c:crosses val="autoZero"/>
        <c:auto val="1"/>
        <c:lblAlgn val="ctr"/>
        <c:lblOffset val="100"/>
        <c:noMultiLvlLbl val="0"/>
      </c:catAx>
      <c:valAx>
        <c:axId val="71784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2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46448"/>
        <c:axId val="717844880"/>
      </c:lineChart>
      <c:catAx>
        <c:axId val="71784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4880"/>
        <c:crosses val="autoZero"/>
        <c:auto val="1"/>
        <c:lblAlgn val="ctr"/>
        <c:lblOffset val="100"/>
        <c:noMultiLvlLbl val="0"/>
      </c:catAx>
      <c:valAx>
        <c:axId val="71784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4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46056"/>
        <c:axId val="717846840"/>
      </c:lineChart>
      <c:catAx>
        <c:axId val="71784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6840"/>
        <c:crosses val="autoZero"/>
        <c:auto val="1"/>
        <c:lblAlgn val="ctr"/>
        <c:lblOffset val="100"/>
        <c:noMultiLvlLbl val="0"/>
      </c:catAx>
      <c:valAx>
        <c:axId val="71784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4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44488"/>
        <c:axId val="717847624"/>
      </c:lineChart>
      <c:catAx>
        <c:axId val="71784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7624"/>
        <c:crosses val="autoZero"/>
        <c:auto val="1"/>
        <c:lblAlgn val="ctr"/>
        <c:lblOffset val="100"/>
        <c:noMultiLvlLbl val="0"/>
      </c:catAx>
      <c:valAx>
        <c:axId val="71784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4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41352"/>
        <c:axId val="717845272"/>
      </c:lineChart>
      <c:catAx>
        <c:axId val="71784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5272"/>
        <c:crosses val="autoZero"/>
        <c:auto val="1"/>
        <c:lblAlgn val="ctr"/>
        <c:lblOffset val="100"/>
        <c:noMultiLvlLbl val="0"/>
      </c:catAx>
      <c:valAx>
        <c:axId val="71784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4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48016"/>
        <c:axId val="717845664"/>
      </c:lineChart>
      <c:catAx>
        <c:axId val="717848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5664"/>
        <c:crosses val="autoZero"/>
        <c:auto val="1"/>
        <c:lblAlgn val="ctr"/>
        <c:lblOffset val="100"/>
        <c:noMultiLvlLbl val="0"/>
      </c:catAx>
      <c:valAx>
        <c:axId val="71784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48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40960"/>
        <c:axId val="717843312"/>
      </c:lineChart>
      <c:catAx>
        <c:axId val="71784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3312"/>
        <c:crosses val="autoZero"/>
        <c:auto val="1"/>
        <c:lblAlgn val="ctr"/>
        <c:lblOffset val="100"/>
        <c:noMultiLvlLbl val="0"/>
      </c:catAx>
      <c:valAx>
        <c:axId val="71784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4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1952"/>
        <c:axId val="730891560"/>
      </c:lineChart>
      <c:catAx>
        <c:axId val="73089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1560"/>
        <c:crosses val="autoZero"/>
        <c:auto val="1"/>
        <c:lblAlgn val="ctr"/>
        <c:lblOffset val="100"/>
        <c:noMultiLvlLbl val="0"/>
      </c:catAx>
      <c:valAx>
        <c:axId val="73089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0776"/>
        <c:axId val="730894304"/>
      </c:lineChart>
      <c:catAx>
        <c:axId val="73089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4304"/>
        <c:crosses val="autoZero"/>
        <c:auto val="1"/>
        <c:lblAlgn val="ctr"/>
        <c:lblOffset val="100"/>
        <c:noMultiLvlLbl val="0"/>
      </c:catAx>
      <c:valAx>
        <c:axId val="73089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6464"/>
        <c:axId val="730892344"/>
      </c:lineChart>
      <c:catAx>
        <c:axId val="73088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2344"/>
        <c:crosses val="autoZero"/>
        <c:auto val="1"/>
        <c:lblAlgn val="ctr"/>
        <c:lblOffset val="100"/>
        <c:noMultiLvlLbl val="0"/>
      </c:catAx>
      <c:valAx>
        <c:axId val="73089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2736"/>
        <c:axId val="730891168"/>
      </c:lineChart>
      <c:catAx>
        <c:axId val="73089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1168"/>
        <c:crosses val="autoZero"/>
        <c:auto val="1"/>
        <c:lblAlgn val="ctr"/>
        <c:lblOffset val="100"/>
        <c:noMultiLvlLbl val="0"/>
      </c:catAx>
      <c:valAx>
        <c:axId val="73089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6656"/>
        <c:axId val="730895872"/>
      </c:lineChart>
      <c:catAx>
        <c:axId val="73089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5872"/>
        <c:crosses val="autoZero"/>
        <c:auto val="1"/>
        <c:lblAlgn val="ctr"/>
        <c:lblOffset val="100"/>
        <c:noMultiLvlLbl val="0"/>
      </c:catAx>
      <c:valAx>
        <c:axId val="73089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3520"/>
        <c:axId val="730893912"/>
      </c:lineChart>
      <c:catAx>
        <c:axId val="73089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3912"/>
        <c:crosses val="autoZero"/>
        <c:auto val="1"/>
        <c:lblAlgn val="ctr"/>
        <c:lblOffset val="100"/>
        <c:noMultiLvlLbl val="0"/>
      </c:catAx>
      <c:valAx>
        <c:axId val="73089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5088"/>
        <c:axId val="730895480"/>
      </c:lineChart>
      <c:catAx>
        <c:axId val="73089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5480"/>
        <c:crosses val="autoZero"/>
        <c:auto val="1"/>
        <c:lblAlgn val="ctr"/>
        <c:lblOffset val="100"/>
        <c:noMultiLvlLbl val="0"/>
      </c:catAx>
      <c:valAx>
        <c:axId val="73089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6856"/>
        <c:axId val="730897440"/>
      </c:lineChart>
      <c:catAx>
        <c:axId val="73088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7440"/>
        <c:crosses val="autoZero"/>
        <c:auto val="1"/>
        <c:lblAlgn val="ctr"/>
        <c:lblOffset val="100"/>
        <c:noMultiLvlLbl val="0"/>
      </c:catAx>
      <c:valAx>
        <c:axId val="73089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7832"/>
        <c:axId val="730898224"/>
      </c:lineChart>
      <c:catAx>
        <c:axId val="73089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8224"/>
        <c:crosses val="autoZero"/>
        <c:auto val="1"/>
        <c:lblAlgn val="ctr"/>
        <c:lblOffset val="100"/>
        <c:noMultiLvlLbl val="0"/>
      </c:catAx>
      <c:valAx>
        <c:axId val="73089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8424"/>
        <c:axId val="730888816"/>
      </c:lineChart>
      <c:catAx>
        <c:axId val="73088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8816"/>
        <c:crosses val="autoZero"/>
        <c:auto val="1"/>
        <c:lblAlgn val="ctr"/>
        <c:lblOffset val="100"/>
        <c:noMultiLvlLbl val="0"/>
      </c:catAx>
      <c:valAx>
        <c:axId val="73088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0384"/>
        <c:axId val="730906064"/>
      </c:lineChart>
      <c:catAx>
        <c:axId val="73089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6064"/>
        <c:crosses val="autoZero"/>
        <c:auto val="1"/>
        <c:lblAlgn val="ctr"/>
        <c:lblOffset val="100"/>
        <c:noMultiLvlLbl val="0"/>
      </c:catAx>
      <c:valAx>
        <c:axId val="73090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9792"/>
        <c:axId val="730908416"/>
      </c:lineChart>
      <c:catAx>
        <c:axId val="73089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8416"/>
        <c:crosses val="autoZero"/>
        <c:auto val="1"/>
        <c:lblAlgn val="ctr"/>
        <c:lblOffset val="100"/>
        <c:noMultiLvlLbl val="0"/>
      </c:catAx>
      <c:valAx>
        <c:axId val="73090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4104"/>
        <c:axId val="730902536"/>
      </c:lineChart>
      <c:catAx>
        <c:axId val="73090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2536"/>
        <c:crosses val="autoZero"/>
        <c:auto val="1"/>
        <c:lblAlgn val="ctr"/>
        <c:lblOffset val="100"/>
        <c:noMultiLvlLbl val="0"/>
      </c:catAx>
      <c:valAx>
        <c:axId val="73090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8808"/>
        <c:axId val="730906848"/>
      </c:lineChart>
      <c:catAx>
        <c:axId val="73090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6848"/>
        <c:crosses val="autoZero"/>
        <c:auto val="1"/>
        <c:lblAlgn val="ctr"/>
        <c:lblOffset val="100"/>
        <c:noMultiLvlLbl val="0"/>
      </c:catAx>
      <c:valAx>
        <c:axId val="73090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2928"/>
        <c:axId val="730903712"/>
      </c:lineChart>
      <c:catAx>
        <c:axId val="73090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3712"/>
        <c:crosses val="autoZero"/>
        <c:auto val="1"/>
        <c:lblAlgn val="ctr"/>
        <c:lblOffset val="100"/>
        <c:noMultiLvlLbl val="0"/>
      </c:catAx>
      <c:valAx>
        <c:axId val="73090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9200"/>
        <c:axId val="730909592"/>
      </c:lineChart>
      <c:catAx>
        <c:axId val="73090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9592"/>
        <c:crosses val="autoZero"/>
        <c:auto val="1"/>
        <c:lblAlgn val="ctr"/>
        <c:lblOffset val="100"/>
        <c:noMultiLvlLbl val="0"/>
      </c:catAx>
      <c:valAx>
        <c:axId val="73090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4496"/>
        <c:axId val="730899400"/>
      </c:lineChart>
      <c:catAx>
        <c:axId val="73090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9400"/>
        <c:crosses val="autoZero"/>
        <c:auto val="1"/>
        <c:lblAlgn val="ctr"/>
        <c:lblOffset val="100"/>
        <c:noMultiLvlLbl val="0"/>
      </c:catAx>
      <c:valAx>
        <c:axId val="73089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5280"/>
        <c:axId val="730904888"/>
      </c:lineChart>
      <c:catAx>
        <c:axId val="73090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4888"/>
        <c:crosses val="autoZero"/>
        <c:auto val="1"/>
        <c:lblAlgn val="ctr"/>
        <c:lblOffset val="100"/>
        <c:noMultiLvlLbl val="0"/>
      </c:catAx>
      <c:valAx>
        <c:axId val="73090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7632"/>
        <c:axId val="730908024"/>
      </c:lineChart>
      <c:catAx>
        <c:axId val="73090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8024"/>
        <c:crosses val="autoZero"/>
        <c:auto val="1"/>
        <c:lblAlgn val="ctr"/>
        <c:lblOffset val="100"/>
        <c:noMultiLvlLbl val="0"/>
      </c:catAx>
      <c:valAx>
        <c:axId val="73090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0576"/>
        <c:axId val="730901752"/>
      </c:lineChart>
      <c:catAx>
        <c:axId val="73090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1752"/>
        <c:crosses val="autoZero"/>
        <c:auto val="1"/>
        <c:lblAlgn val="ctr"/>
        <c:lblOffset val="100"/>
        <c:noMultiLvlLbl val="0"/>
      </c:catAx>
      <c:valAx>
        <c:axId val="73090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5880"/>
        <c:axId val="730879408"/>
      </c:lineChart>
      <c:catAx>
        <c:axId val="73087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9408"/>
        <c:crosses val="autoZero"/>
        <c:auto val="1"/>
        <c:lblAlgn val="ctr"/>
        <c:lblOffset val="100"/>
        <c:noMultiLvlLbl val="0"/>
      </c:catAx>
      <c:valAx>
        <c:axId val="73087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4704"/>
        <c:axId val="730882544"/>
      </c:lineChart>
      <c:catAx>
        <c:axId val="73087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2544"/>
        <c:crosses val="autoZero"/>
        <c:auto val="1"/>
        <c:lblAlgn val="ctr"/>
        <c:lblOffset val="100"/>
        <c:noMultiLvlLbl val="0"/>
      </c:catAx>
      <c:valAx>
        <c:axId val="73088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9800"/>
        <c:axId val="730878232"/>
      </c:lineChart>
      <c:catAx>
        <c:axId val="73087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8232"/>
        <c:crosses val="autoZero"/>
        <c:auto val="1"/>
        <c:lblAlgn val="ctr"/>
        <c:lblOffset val="100"/>
        <c:noMultiLvlLbl val="0"/>
      </c:catAx>
      <c:valAx>
        <c:axId val="73087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4312"/>
        <c:axId val="730875096"/>
      </c:lineChart>
      <c:catAx>
        <c:axId val="73087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5096"/>
        <c:crosses val="autoZero"/>
        <c:auto val="1"/>
        <c:lblAlgn val="ctr"/>
        <c:lblOffset val="100"/>
        <c:noMultiLvlLbl val="0"/>
      </c:catAx>
      <c:valAx>
        <c:axId val="73087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3328"/>
        <c:axId val="730875488"/>
      </c:lineChart>
      <c:catAx>
        <c:axId val="73088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5488"/>
        <c:crosses val="autoZero"/>
        <c:auto val="1"/>
        <c:lblAlgn val="ctr"/>
        <c:lblOffset val="100"/>
        <c:noMultiLvlLbl val="0"/>
      </c:catAx>
      <c:valAx>
        <c:axId val="73087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6272"/>
        <c:axId val="730877056"/>
      </c:lineChart>
      <c:catAx>
        <c:axId val="73087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7056"/>
        <c:crosses val="autoZero"/>
        <c:auto val="1"/>
        <c:lblAlgn val="ctr"/>
        <c:lblOffset val="100"/>
        <c:noMultiLvlLbl val="0"/>
      </c:catAx>
      <c:valAx>
        <c:axId val="73087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0192"/>
        <c:axId val="730880584"/>
      </c:lineChart>
      <c:catAx>
        <c:axId val="73088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0584"/>
        <c:crosses val="autoZero"/>
        <c:auto val="1"/>
        <c:lblAlgn val="ctr"/>
        <c:lblOffset val="100"/>
        <c:noMultiLvlLbl val="0"/>
      </c:catAx>
      <c:valAx>
        <c:axId val="73088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30880976"/>
        <c:axId val="730885680"/>
      </c:lineChart>
      <c:catAx>
        <c:axId val="73088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5680"/>
        <c:crosses val="autoZero"/>
        <c:auto val="1"/>
        <c:lblAlgn val="ctr"/>
        <c:lblOffset val="100"/>
        <c:noMultiLvlLbl val="0"/>
      </c:catAx>
      <c:valAx>
        <c:axId val="73088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3720"/>
        <c:axId val="730882152"/>
      </c:lineChart>
      <c:catAx>
        <c:axId val="73088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2152"/>
        <c:crosses val="autoZero"/>
        <c:auto val="1"/>
        <c:lblAlgn val="ctr"/>
        <c:lblOffset val="100"/>
        <c:noMultiLvlLbl val="0"/>
      </c:catAx>
      <c:valAx>
        <c:axId val="73088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7840"/>
        <c:axId val="730885288"/>
      </c:lineChart>
      <c:catAx>
        <c:axId val="73087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5288"/>
        <c:crosses val="autoZero"/>
        <c:auto val="1"/>
        <c:lblAlgn val="ctr"/>
        <c:lblOffset val="100"/>
        <c:noMultiLvlLbl val="0"/>
      </c:catAx>
      <c:valAx>
        <c:axId val="73088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6072"/>
        <c:axId val="730873920"/>
      </c:lineChart>
      <c:catAx>
        <c:axId val="73088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3920"/>
        <c:crosses val="autoZero"/>
        <c:auto val="1"/>
        <c:lblAlgn val="ctr"/>
        <c:lblOffset val="100"/>
        <c:noMultiLvlLbl val="0"/>
      </c:catAx>
      <c:valAx>
        <c:axId val="73087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-47533.914559995887</c:v>
                </c:pt>
                <c:pt idx="1">
                  <c:v>223261.55463847745</c:v>
                </c:pt>
                <c:pt idx="2">
                  <c:v>292424.06319945207</c:v>
                </c:pt>
                <c:pt idx="3">
                  <c:v>279530.5053090938</c:v>
                </c:pt>
                <c:pt idx="4">
                  <c:v>270871.76873916481</c:v>
                </c:pt>
                <c:pt idx="5">
                  <c:v>262346.74150435725</c:v>
                </c:pt>
                <c:pt idx="6">
                  <c:v>253968.47350552832</c:v>
                </c:pt>
                <c:pt idx="7">
                  <c:v>200644.13704234856</c:v>
                </c:pt>
                <c:pt idx="8">
                  <c:v>190266.49049478085</c:v>
                </c:pt>
                <c:pt idx="9">
                  <c:v>184224.29757668363</c:v>
                </c:pt>
                <c:pt idx="10">
                  <c:v>178290.79681714971</c:v>
                </c:pt>
                <c:pt idx="11">
                  <c:v>172473.22895371926</c:v>
                </c:pt>
                <c:pt idx="12">
                  <c:v>166777.53241536333</c:v>
                </c:pt>
                <c:pt idx="13">
                  <c:v>161208.4833678627</c:v>
                </c:pt>
                <c:pt idx="14">
                  <c:v>155769.82258425793</c:v>
                </c:pt>
                <c:pt idx="15">
                  <c:v>150464.37031380902</c:v>
                </c:pt>
                <c:pt idx="16">
                  <c:v>145294.13022122</c:v>
                </c:pt>
                <c:pt idx="17">
                  <c:v>140260.38337487046</c:v>
                </c:pt>
                <c:pt idx="18">
                  <c:v>135363.77317772474</c:v>
                </c:pt>
                <c:pt idx="19">
                  <c:v>131450.17249767948</c:v>
                </c:pt>
                <c:pt idx="20">
                  <c:v>126670.25608307868</c:v>
                </c:pt>
                <c:pt idx="21">
                  <c:v>122045.6158293738</c:v>
                </c:pt>
                <c:pt idx="22">
                  <c:v>117572.99256185829</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-3977149.2615908748</c:v>
                </c:pt>
                <c:pt idx="1">
                  <c:v>-3753887.7069523972</c:v>
                </c:pt>
                <c:pt idx="2">
                  <c:v>-3461463.6437529451</c:v>
                </c:pt>
                <c:pt idx="3">
                  <c:v>-3181933.1384438514</c:v>
                </c:pt>
                <c:pt idx="4">
                  <c:v>-2911061.3697046866</c:v>
                </c:pt>
                <c:pt idx="5">
                  <c:v>-2648714.6282003294</c:v>
                </c:pt>
                <c:pt idx="6">
                  <c:v>-2394746.1546948012</c:v>
                </c:pt>
                <c:pt idx="7">
                  <c:v>-2194102.0176524525</c:v>
                </c:pt>
                <c:pt idx="8">
                  <c:v>-2003835.5271576715</c:v>
                </c:pt>
                <c:pt idx="9">
                  <c:v>-1819611.2295809879</c:v>
                </c:pt>
                <c:pt idx="10">
                  <c:v>-1641320.4327638382</c:v>
                </c:pt>
                <c:pt idx="11">
                  <c:v>-1468847.2038101191</c:v>
                </c:pt>
                <c:pt idx="12">
                  <c:v>-1302069.6713947558</c:v>
                </c:pt>
                <c:pt idx="13">
                  <c:v>-1140861.1880268932</c:v>
                </c:pt>
                <c:pt idx="14">
                  <c:v>-985091.36544263526</c:v>
                </c:pt>
                <c:pt idx="15">
                  <c:v>-834626.99512882624</c:v>
                </c:pt>
                <c:pt idx="16">
                  <c:v>-689332.86490760627</c:v>
                </c:pt>
                <c:pt idx="17">
                  <c:v>-549072.48153273575</c:v>
                </c:pt>
                <c:pt idx="18">
                  <c:v>-413708.70835501101</c:v>
                </c:pt>
                <c:pt idx="19">
                  <c:v>-282258.53585733153</c:v>
                </c:pt>
                <c:pt idx="20">
                  <c:v>-155588.27977425285</c:v>
                </c:pt>
                <c:pt idx="21">
                  <c:v>-33542.663944879052</c:v>
                </c:pt>
                <c:pt idx="22">
                  <c:v>84030.328616979241</c:v>
                </c:pt>
              </c:numCache>
            </c:numRef>
          </c:val>
          <c:smooth val="0"/>
        </c:ser>
        <c:dLbls>
          <c:showLegendKey val="0"/>
          <c:showVal val="0"/>
          <c:showCatName val="0"/>
          <c:showSerName val="0"/>
          <c:showPercent val="0"/>
          <c:showBubbleSize val="0"/>
        </c:dLbls>
        <c:smooth val="0"/>
        <c:axId val="740397472"/>
        <c:axId val="740393552"/>
      </c:lineChart>
      <c:catAx>
        <c:axId val="74039747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3552"/>
        <c:crosses val="autoZero"/>
        <c:auto val="1"/>
        <c:lblAlgn val="ctr"/>
        <c:lblOffset val="100"/>
        <c:noMultiLvlLbl val="0"/>
      </c:catAx>
      <c:valAx>
        <c:axId val="74039355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747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8256"/>
        <c:axId val="740395120"/>
      </c:lineChart>
      <c:catAx>
        <c:axId val="74039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5120"/>
        <c:crosses val="autoZero"/>
        <c:auto val="1"/>
        <c:lblAlgn val="ctr"/>
        <c:lblOffset val="100"/>
        <c:noMultiLvlLbl val="0"/>
      </c:catAx>
      <c:valAx>
        <c:axId val="74039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5512"/>
        <c:axId val="740399824"/>
      </c:lineChart>
      <c:catAx>
        <c:axId val="74039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9824"/>
        <c:crosses val="autoZero"/>
        <c:auto val="1"/>
        <c:lblAlgn val="ctr"/>
        <c:lblOffset val="100"/>
        <c:noMultiLvlLbl val="0"/>
      </c:catAx>
      <c:valAx>
        <c:axId val="74039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5904"/>
        <c:axId val="740399040"/>
      </c:lineChart>
      <c:catAx>
        <c:axId val="74039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9040"/>
        <c:crosses val="autoZero"/>
        <c:auto val="1"/>
        <c:lblAlgn val="ctr"/>
        <c:lblOffset val="100"/>
        <c:noMultiLvlLbl val="0"/>
      </c:catAx>
      <c:valAx>
        <c:axId val="74039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3944"/>
        <c:axId val="740400216"/>
      </c:lineChart>
      <c:catAx>
        <c:axId val="74039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400216"/>
        <c:crosses val="autoZero"/>
        <c:auto val="1"/>
        <c:lblAlgn val="ctr"/>
        <c:lblOffset val="100"/>
        <c:noMultiLvlLbl val="0"/>
      </c:catAx>
      <c:valAx>
        <c:axId val="74040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4728"/>
        <c:axId val="740397080"/>
      </c:lineChart>
      <c:catAx>
        <c:axId val="74039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7080"/>
        <c:crosses val="autoZero"/>
        <c:auto val="1"/>
        <c:lblAlgn val="ctr"/>
        <c:lblOffset val="100"/>
        <c:noMultiLvlLbl val="0"/>
      </c:catAx>
      <c:valAx>
        <c:axId val="74039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7088"/>
        <c:axId val="740368856"/>
      </c:lineChart>
      <c:catAx>
        <c:axId val="74037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68856"/>
        <c:crosses val="autoZero"/>
        <c:auto val="1"/>
        <c:lblAlgn val="ctr"/>
        <c:lblOffset val="100"/>
        <c:noMultiLvlLbl val="0"/>
      </c:catAx>
      <c:valAx>
        <c:axId val="74036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6696"/>
        <c:axId val="740371600"/>
      </c:lineChart>
      <c:catAx>
        <c:axId val="74037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1600"/>
        <c:crosses val="autoZero"/>
        <c:auto val="1"/>
        <c:lblAlgn val="ctr"/>
        <c:lblOffset val="100"/>
        <c:noMultiLvlLbl val="0"/>
      </c:catAx>
      <c:valAx>
        <c:axId val="74037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7872"/>
        <c:axId val="740373560"/>
      </c:lineChart>
      <c:catAx>
        <c:axId val="74037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3560"/>
        <c:crosses val="autoZero"/>
        <c:auto val="1"/>
        <c:lblAlgn val="ctr"/>
        <c:lblOffset val="100"/>
        <c:noMultiLvlLbl val="0"/>
      </c:catAx>
      <c:valAx>
        <c:axId val="740373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69248"/>
        <c:axId val="740377480"/>
      </c:lineChart>
      <c:catAx>
        <c:axId val="74036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7480"/>
        <c:crosses val="autoZero"/>
        <c:auto val="1"/>
        <c:lblAlgn val="ctr"/>
        <c:lblOffset val="100"/>
        <c:noMultiLvlLbl val="0"/>
      </c:catAx>
      <c:valAx>
        <c:axId val="74037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69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3952"/>
        <c:axId val="740378656"/>
      </c:lineChart>
      <c:catAx>
        <c:axId val="74037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8656"/>
        <c:crosses val="autoZero"/>
        <c:auto val="1"/>
        <c:lblAlgn val="ctr"/>
        <c:lblOffset val="100"/>
        <c:noMultiLvlLbl val="0"/>
      </c:catAx>
      <c:valAx>
        <c:axId val="74037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1992"/>
        <c:axId val="740380616"/>
      </c:lineChart>
      <c:catAx>
        <c:axId val="74037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0616"/>
        <c:crosses val="autoZero"/>
        <c:auto val="1"/>
        <c:lblAlgn val="ctr"/>
        <c:lblOffset val="100"/>
        <c:noMultiLvlLbl val="0"/>
      </c:catAx>
      <c:valAx>
        <c:axId val="74038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4736"/>
        <c:axId val="740379440"/>
      </c:lineChart>
      <c:catAx>
        <c:axId val="74037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9440"/>
        <c:crosses val="autoZero"/>
        <c:auto val="1"/>
        <c:lblAlgn val="ctr"/>
        <c:lblOffset val="100"/>
        <c:noMultiLvlLbl val="0"/>
      </c:catAx>
      <c:valAx>
        <c:axId val="74037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9832"/>
        <c:axId val="740380224"/>
      </c:lineChart>
      <c:catAx>
        <c:axId val="74037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0224"/>
        <c:crosses val="autoZero"/>
        <c:auto val="1"/>
        <c:lblAlgn val="ctr"/>
        <c:lblOffset val="100"/>
        <c:noMultiLvlLbl val="0"/>
      </c:catAx>
      <c:valAx>
        <c:axId val="74038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2384"/>
        <c:axId val="740368464"/>
      </c:lineChart>
      <c:catAx>
        <c:axId val="74037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68464"/>
        <c:crosses val="autoZero"/>
        <c:auto val="1"/>
        <c:lblAlgn val="ctr"/>
        <c:lblOffset val="100"/>
        <c:noMultiLvlLbl val="0"/>
      </c:catAx>
      <c:valAx>
        <c:axId val="740368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2776"/>
        <c:axId val="740370032"/>
      </c:lineChart>
      <c:catAx>
        <c:axId val="74037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0032"/>
        <c:crosses val="autoZero"/>
        <c:auto val="1"/>
        <c:lblAlgn val="ctr"/>
        <c:lblOffset val="100"/>
        <c:noMultiLvlLbl val="0"/>
      </c:catAx>
      <c:valAx>
        <c:axId val="74037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3168"/>
        <c:axId val="740375128"/>
      </c:lineChart>
      <c:catAx>
        <c:axId val="74037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5128"/>
        <c:crosses val="autoZero"/>
        <c:auto val="1"/>
        <c:lblAlgn val="ctr"/>
        <c:lblOffset val="100"/>
        <c:noMultiLvlLbl val="0"/>
      </c:catAx>
      <c:valAx>
        <c:axId val="74037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9240"/>
        <c:axId val="740390416"/>
      </c:lineChart>
      <c:catAx>
        <c:axId val="74038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0416"/>
        <c:crosses val="autoZero"/>
        <c:auto val="1"/>
        <c:lblAlgn val="ctr"/>
        <c:lblOffset val="100"/>
        <c:noMultiLvlLbl val="0"/>
      </c:catAx>
      <c:valAx>
        <c:axId val="74039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1792"/>
        <c:axId val="740390024"/>
      </c:lineChart>
      <c:catAx>
        <c:axId val="74038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0024"/>
        <c:crosses val="autoZero"/>
        <c:auto val="1"/>
        <c:lblAlgn val="ctr"/>
        <c:lblOffset val="100"/>
        <c:noMultiLvlLbl val="0"/>
      </c:catAx>
      <c:valAx>
        <c:axId val="74039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7672"/>
        <c:axId val="740382968"/>
      </c:lineChart>
      <c:catAx>
        <c:axId val="74038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2968"/>
        <c:crosses val="autoZero"/>
        <c:auto val="1"/>
        <c:lblAlgn val="ctr"/>
        <c:lblOffset val="100"/>
        <c:noMultiLvlLbl val="0"/>
      </c:catAx>
      <c:valAx>
        <c:axId val="74038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8064"/>
        <c:axId val="740391984"/>
      </c:lineChart>
      <c:catAx>
        <c:axId val="74038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1984"/>
        <c:crosses val="autoZero"/>
        <c:auto val="1"/>
        <c:lblAlgn val="ctr"/>
        <c:lblOffset val="100"/>
        <c:noMultiLvlLbl val="0"/>
      </c:catAx>
      <c:valAx>
        <c:axId val="74039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1200"/>
        <c:axId val="740385320"/>
      </c:lineChart>
      <c:catAx>
        <c:axId val="74039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5320"/>
        <c:crosses val="autoZero"/>
        <c:auto val="1"/>
        <c:lblAlgn val="ctr"/>
        <c:lblOffset val="100"/>
        <c:noMultiLvlLbl val="0"/>
      </c:catAx>
      <c:valAx>
        <c:axId val="74038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6496"/>
        <c:axId val="740388848"/>
      </c:lineChart>
      <c:catAx>
        <c:axId val="74038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8848"/>
        <c:crosses val="autoZero"/>
        <c:auto val="1"/>
        <c:lblAlgn val="ctr"/>
        <c:lblOffset val="100"/>
        <c:noMultiLvlLbl val="0"/>
      </c:catAx>
      <c:valAx>
        <c:axId val="74038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6888"/>
        <c:axId val="740383360"/>
      </c:lineChart>
      <c:catAx>
        <c:axId val="74038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3360"/>
        <c:crosses val="autoZero"/>
        <c:auto val="1"/>
        <c:lblAlgn val="ctr"/>
        <c:lblOffset val="100"/>
        <c:noMultiLvlLbl val="0"/>
      </c:catAx>
      <c:valAx>
        <c:axId val="74038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7280"/>
        <c:axId val="740389632"/>
      </c:lineChart>
      <c:catAx>
        <c:axId val="74038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9632"/>
        <c:crosses val="autoZero"/>
        <c:auto val="1"/>
        <c:lblAlgn val="ctr"/>
        <c:lblOffset val="100"/>
        <c:noMultiLvlLbl val="0"/>
      </c:catAx>
      <c:valAx>
        <c:axId val="74038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1008"/>
        <c:axId val="740391592"/>
      </c:lineChart>
      <c:catAx>
        <c:axId val="74038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1592"/>
        <c:crosses val="autoZero"/>
        <c:auto val="1"/>
        <c:lblAlgn val="ctr"/>
        <c:lblOffset val="100"/>
        <c:noMultiLvlLbl val="0"/>
      </c:catAx>
      <c:valAx>
        <c:axId val="74039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2376"/>
        <c:axId val="740381400"/>
      </c:lineChart>
      <c:catAx>
        <c:axId val="74039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1400"/>
        <c:crosses val="autoZero"/>
        <c:auto val="1"/>
        <c:lblAlgn val="ctr"/>
        <c:lblOffset val="100"/>
        <c:noMultiLvlLbl val="0"/>
      </c:catAx>
      <c:valAx>
        <c:axId val="74038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4536"/>
        <c:axId val="155986960"/>
      </c:lineChart>
      <c:catAx>
        <c:axId val="74038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6960"/>
        <c:crosses val="autoZero"/>
        <c:auto val="1"/>
        <c:lblAlgn val="ctr"/>
        <c:lblOffset val="100"/>
        <c:noMultiLvlLbl val="0"/>
      </c:catAx>
      <c:valAx>
        <c:axId val="155986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2648"/>
        <c:axId val="155984216"/>
      </c:lineChart>
      <c:catAx>
        <c:axId val="155982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4216"/>
        <c:crosses val="autoZero"/>
        <c:auto val="1"/>
        <c:lblAlgn val="ctr"/>
        <c:lblOffset val="100"/>
        <c:noMultiLvlLbl val="0"/>
      </c:catAx>
      <c:valAx>
        <c:axId val="155984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2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3824"/>
        <c:axId val="155978336"/>
      </c:lineChart>
      <c:catAx>
        <c:axId val="155983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8336"/>
        <c:crosses val="autoZero"/>
        <c:auto val="1"/>
        <c:lblAlgn val="ctr"/>
        <c:lblOffset val="100"/>
        <c:noMultiLvlLbl val="0"/>
      </c:catAx>
      <c:valAx>
        <c:axId val="155978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3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8728"/>
        <c:axId val="155979120"/>
      </c:lineChart>
      <c:catAx>
        <c:axId val="155978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9120"/>
        <c:crosses val="autoZero"/>
        <c:auto val="1"/>
        <c:lblAlgn val="ctr"/>
        <c:lblOffset val="100"/>
        <c:noMultiLvlLbl val="0"/>
      </c:catAx>
      <c:valAx>
        <c:axId val="155979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8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9904"/>
        <c:axId val="155984608"/>
      </c:lineChart>
      <c:catAx>
        <c:axId val="155979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4608"/>
        <c:crosses val="autoZero"/>
        <c:auto val="1"/>
        <c:lblAlgn val="ctr"/>
        <c:lblOffset val="100"/>
        <c:noMultiLvlLbl val="0"/>
      </c:catAx>
      <c:valAx>
        <c:axId val="155984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9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0296"/>
        <c:axId val="155980688"/>
      </c:lineChart>
      <c:catAx>
        <c:axId val="155980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0688"/>
        <c:crosses val="autoZero"/>
        <c:auto val="1"/>
        <c:lblAlgn val="ctr"/>
        <c:lblOffset val="100"/>
        <c:noMultiLvlLbl val="0"/>
      </c:catAx>
      <c:valAx>
        <c:axId val="155980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0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1864"/>
        <c:axId val="155982256"/>
      </c:lineChart>
      <c:catAx>
        <c:axId val="155981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2256"/>
        <c:crosses val="autoZero"/>
        <c:auto val="1"/>
        <c:lblAlgn val="ctr"/>
        <c:lblOffset val="100"/>
        <c:noMultiLvlLbl val="0"/>
      </c:catAx>
      <c:valAx>
        <c:axId val="155982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1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3040"/>
        <c:axId val="155983432"/>
      </c:lineChart>
      <c:catAx>
        <c:axId val="155983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3432"/>
        <c:crosses val="autoZero"/>
        <c:auto val="1"/>
        <c:lblAlgn val="ctr"/>
        <c:lblOffset val="100"/>
        <c:noMultiLvlLbl val="0"/>
      </c:catAx>
      <c:valAx>
        <c:axId val="155983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3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6568"/>
        <c:axId val="155985392"/>
      </c:lineChart>
      <c:catAx>
        <c:axId val="155986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5392"/>
        <c:crosses val="autoZero"/>
        <c:auto val="1"/>
        <c:lblAlgn val="ctr"/>
        <c:lblOffset val="100"/>
        <c:noMultiLvlLbl val="0"/>
      </c:catAx>
      <c:valAx>
        <c:axId val="155985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6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7744"/>
        <c:axId val="155988136"/>
      </c:lineChart>
      <c:catAx>
        <c:axId val="15598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8136"/>
        <c:crosses val="autoZero"/>
        <c:auto val="1"/>
        <c:lblAlgn val="ctr"/>
        <c:lblOffset val="100"/>
        <c:noMultiLvlLbl val="0"/>
      </c:catAx>
      <c:valAx>
        <c:axId val="15598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7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6768"/>
        <c:axId val="155977160"/>
      </c:lineChart>
      <c:catAx>
        <c:axId val="155976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7160"/>
        <c:crosses val="autoZero"/>
        <c:auto val="1"/>
        <c:lblAlgn val="ctr"/>
        <c:lblOffset val="100"/>
        <c:noMultiLvlLbl val="0"/>
      </c:catAx>
      <c:valAx>
        <c:axId val="155977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6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0488"/>
        <c:axId val="155988920"/>
      </c:lineChart>
      <c:catAx>
        <c:axId val="155990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8920"/>
        <c:crosses val="autoZero"/>
        <c:auto val="1"/>
        <c:lblAlgn val="ctr"/>
        <c:lblOffset val="100"/>
        <c:noMultiLvlLbl val="0"/>
      </c:catAx>
      <c:valAx>
        <c:axId val="155988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0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4800"/>
        <c:axId val="155994408"/>
      </c:lineChart>
      <c:catAx>
        <c:axId val="155994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94408"/>
        <c:crosses val="autoZero"/>
        <c:auto val="1"/>
        <c:lblAlgn val="ctr"/>
        <c:lblOffset val="100"/>
        <c:noMultiLvlLbl val="0"/>
      </c:catAx>
      <c:valAx>
        <c:axId val="155994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4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5192"/>
        <c:axId val="155995584"/>
      </c:lineChart>
      <c:catAx>
        <c:axId val="155995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95584"/>
        <c:crosses val="autoZero"/>
        <c:auto val="1"/>
        <c:lblAlgn val="ctr"/>
        <c:lblOffset val="100"/>
        <c:noMultiLvlLbl val="0"/>
      </c:catAx>
      <c:valAx>
        <c:axId val="155995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5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0096"/>
        <c:axId val="155993232"/>
      </c:lineChart>
      <c:catAx>
        <c:axId val="155990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93232"/>
        <c:crosses val="autoZero"/>
        <c:auto val="1"/>
        <c:lblAlgn val="ctr"/>
        <c:lblOffset val="100"/>
        <c:noMultiLvlLbl val="0"/>
      </c:catAx>
      <c:valAx>
        <c:axId val="155993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0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0880"/>
        <c:axId val="155991664"/>
      </c:lineChart>
      <c:catAx>
        <c:axId val="155990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91664"/>
        <c:crosses val="autoZero"/>
        <c:auto val="1"/>
        <c:lblAlgn val="ctr"/>
        <c:lblOffset val="100"/>
        <c:noMultiLvlLbl val="0"/>
      </c:catAx>
      <c:valAx>
        <c:axId val="155991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0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2448"/>
        <c:axId val="155992840"/>
      </c:lineChart>
      <c:catAx>
        <c:axId val="155992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92840"/>
        <c:crosses val="autoZero"/>
        <c:auto val="1"/>
        <c:lblAlgn val="ctr"/>
        <c:lblOffset val="100"/>
        <c:noMultiLvlLbl val="0"/>
      </c:catAx>
      <c:valAx>
        <c:axId val="155992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2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КТПН-787</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1</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3.7900451999999998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3.7900451999999998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1.2.1.144</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Реконструкция КТПН-787</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1.2.1.144</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Реконструкция КТПН-787</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t="str">
        <f>VLOOKUP($M$13,'[6]3.1. паспорт Техсостояние ПС'!$A$21:$W$670,5,FALSE)</f>
        <v>КТПН-787</v>
      </c>
      <c r="C25" s="199" t="str">
        <f>VLOOKUP($M$13,'[6]3.1. паспорт Техсостояние ПС'!$A$21:$W$670,6,FALSE)</f>
        <v>КТПН-787</v>
      </c>
      <c r="D25" s="199" t="str">
        <f>VLOOKUP($M$13,'[6]3.1. паспорт Техсостояние ПС'!$A$21:$W$670,7,FALSE)</f>
        <v>Силовое электрооборудование 10/0,4 кВ</v>
      </c>
      <c r="E25" s="199" t="str">
        <f>VLOOKUP($M$13,'[6]3.1. паспорт Техсостояние ПС'!$A$21:$W$670,8,FALSE)</f>
        <v>Масляные выключатели ВМПП, выключатели нагрузки ВНП,силовые трансформаторы ТМ, панели ЩО-70</v>
      </c>
      <c r="F25" s="199" t="str">
        <f>VLOOKUP($M$13,'[6]3.1. паспорт Техсостояние ПС'!$A$21:$W$670,9,FALSE)</f>
        <v>Масляные выключатели ВМПП, выключатели нагрузки ВНП,силовые трансформаторы ТМ, панели ЩО-70</v>
      </c>
      <c r="G25" s="199" t="str">
        <f>VLOOKUP($M$13,'[6]3.1. паспорт Техсостояние ПС'!$A$21:$W$670,10,FALSE)</f>
        <v>РУ-10 кВ, 1Т/2Т, РУ-0,4 кВ</v>
      </c>
      <c r="H25" s="199" t="str">
        <f>VLOOKUP($M$13,'[6]3.1. паспорт Техсостояние ПС'!$A$21:$W$670,11,FALSE)</f>
        <v>РУ-10 кВ, 1Т/2Т, РУ-0,4 кВ</v>
      </c>
      <c r="I25" s="199">
        <f>VLOOKUP($M$13,'[6]3.1. паспорт Техсостояние ПС'!$A$21:$W$670,12,FALSE)</f>
        <v>0</v>
      </c>
      <c r="J25" s="199">
        <f>VLOOKUP($M$13,'[6]3.1. паспорт Техсостояние ПС'!$A$21:$W$670,13,FALSE)</f>
        <v>2021</v>
      </c>
      <c r="K25" s="199">
        <f>VLOOKUP($M$13,'[6]3.1. паспорт Техсостояние ПС'!$A$21:$W$670,14,FALSE)</f>
        <v>0</v>
      </c>
      <c r="L25" s="199" t="str">
        <f>VLOOKUP($M$13,'[6]3.1. паспорт Техсостояние ПС'!$A$21:$W$670,15,FALSE)</f>
        <v>10 кВ</v>
      </c>
      <c r="M25" s="199" t="str">
        <f>VLOOKUP($M$13,'[6]3.1. паспорт Техсостояние ПС'!$A$21:$W$670,16,FALSE)</f>
        <v>10кВ</v>
      </c>
      <c r="N25" s="199">
        <f>VLOOKUP($M$13,'[6]3.1. паспорт Техсостояние ПС'!$A$21:$W$670,17,FALSE)</f>
        <v>0.63</v>
      </c>
      <c r="O25" s="199">
        <f>VLOOKUP($M$13,'[6]3.1. паспорт Техсостояние ПС'!$A$21:$W$670,18,FALSE)</f>
        <v>1</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1.2.1.144</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Реконструкция КТПН-787</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1.2.1.144</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Реконструкция КТПН-787</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1</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КТПН-787</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3.7900451999999998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1.2.1.144</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1"/>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s="285" customFormat="1" ht="18.75">
      <c r="A7" s="412"/>
      <c r="B7" s="412"/>
      <c r="C7" s="412"/>
      <c r="D7" s="412"/>
      <c r="E7" s="412"/>
      <c r="F7" s="412"/>
      <c r="G7" s="412"/>
      <c r="H7" s="412"/>
      <c r="I7" s="412"/>
      <c r="J7" s="412"/>
      <c r="K7" s="412"/>
      <c r="L7" s="412"/>
      <c r="M7" s="412"/>
      <c r="N7" s="412"/>
      <c r="O7" s="412"/>
      <c r="P7" s="412"/>
      <c r="Q7" s="412"/>
      <c r="R7" s="412"/>
      <c r="S7" s="412"/>
      <c r="T7" s="412"/>
      <c r="U7" s="412"/>
      <c r="V7" s="412"/>
      <c r="W7" s="412"/>
      <c r="X7" s="412"/>
      <c r="Y7" s="412"/>
    </row>
    <row r="8" spans="1:25" s="285" customFormat="1" ht="18.75">
      <c r="A8" s="418" t="str">
        <f>'1. паспорт местоположение'!A5:C5</f>
        <v>Год раскрытия информации: 2021</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2" t="s">
        <v>11</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9" t="str">
        <f>'1. паспорт местоположение'!A9:C9</f>
        <v>Общество с ограниченной ответственностью "Сургутские городские электрические сети"</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5" s="285" customFormat="1" ht="18.75">
      <c r="A13" s="412" t="s">
        <v>10</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20" t="str">
        <f>'1. паспорт местоположение'!A12:B12</f>
        <v>G_</v>
      </c>
      <c r="B15" s="421"/>
      <c r="C15" s="421"/>
      <c r="D15" s="421"/>
      <c r="E15" s="421"/>
      <c r="F15" s="421"/>
      <c r="G15" s="421"/>
      <c r="H15" s="421"/>
      <c r="I15" s="421"/>
      <c r="J15" s="421"/>
      <c r="K15" s="421"/>
      <c r="L15" s="415" t="str">
        <f>'1. паспорт местоположение'!C12</f>
        <v>1.2.1.144</v>
      </c>
      <c r="M15" s="416"/>
      <c r="N15" s="416"/>
      <c r="O15" s="416"/>
      <c r="P15" s="416"/>
      <c r="Q15" s="416"/>
      <c r="R15" s="416"/>
      <c r="S15" s="416"/>
      <c r="T15" s="416"/>
      <c r="U15" s="416"/>
      <c r="V15" s="416"/>
      <c r="W15" s="416"/>
      <c r="X15" s="416"/>
      <c r="Y15" s="416"/>
    </row>
    <row r="16" spans="1:25" s="285" customFormat="1" ht="18.7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7" t="str">
        <f>'1. паспорт местоположение'!A15:C15</f>
        <v>Реконструкция КТПН-787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5" s="285" customFormat="1" ht="18.75">
      <c r="A19" s="412" t="s">
        <v>7</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row>
    <row r="20" spans="1:25" ht="18.75">
      <c r="A20" s="287"/>
      <c r="Y20" s="76"/>
    </row>
    <row r="21" spans="1:25" ht="18.75" customHeight="1">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3158371</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3">
        <f>SUM(B93:X93)</f>
        <v>11.134815888973716</v>
      </c>
      <c r="G31" s="414">
        <f>SUM(C93:Y93)</f>
        <v>11.134815888973716</v>
      </c>
      <c r="K31" s="240"/>
    </row>
    <row r="32" spans="1:25">
      <c r="A32" s="294" t="s">
        <v>344</v>
      </c>
      <c r="B32" s="229">
        <f>B28*0.417/100</f>
        <v>13170.407069999999</v>
      </c>
      <c r="C32" s="296"/>
      <c r="D32" s="406" t="s">
        <v>346</v>
      </c>
      <c r="E32" s="406"/>
      <c r="F32" s="413">
        <f>IF(SUM(B94:Y94)=0,"не окупается",SUM(B94:Y94))</f>
        <v>22.285292253042137</v>
      </c>
      <c r="G32" s="414"/>
      <c r="K32" s="240"/>
    </row>
    <row r="33" spans="1:11">
      <c r="A33" s="297" t="s">
        <v>561</v>
      </c>
      <c r="B33" s="230">
        <v>4</v>
      </c>
      <c r="C33" s="296"/>
      <c r="D33" s="406" t="s">
        <v>562</v>
      </c>
      <c r="E33" s="406"/>
      <c r="F33" s="407">
        <f>Y91</f>
        <v>84030.328616979241</v>
      </c>
      <c r="G33" s="408"/>
      <c r="K33" s="240"/>
    </row>
    <row r="34" spans="1:11" ht="16.5" thickBot="1">
      <c r="A34" s="297" t="s">
        <v>343</v>
      </c>
      <c r="B34" s="230">
        <v>1</v>
      </c>
      <c r="C34" s="296"/>
      <c r="D34" s="406" t="s">
        <v>563</v>
      </c>
      <c r="E34" s="406"/>
      <c r="F34" s="409" t="str">
        <f>IF(F33&gt;0,"да","нет")</f>
        <v>да</v>
      </c>
      <c r="G34" s="410"/>
      <c r="K34" s="240"/>
    </row>
    <row r="35" spans="1:11">
      <c r="A35" s="297" t="s">
        <v>322</v>
      </c>
      <c r="B35" s="229">
        <f>B28*0.0375/100</f>
        <v>1184.3891249999999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407429.85899999994</v>
      </c>
      <c r="D53" s="238">
        <f>C53*(1+D51)</f>
        <v>424541.91307799995</v>
      </c>
      <c r="E53" s="238">
        <f t="shared" ref="E53:Y53" si="1">D53*(1+E51)</f>
        <v>442372.67342727596</v>
      </c>
      <c r="F53" s="238">
        <f t="shared" si="1"/>
        <v>460952.32571122155</v>
      </c>
      <c r="G53" s="238">
        <f t="shared" si="1"/>
        <v>480312.32339109288</v>
      </c>
      <c r="H53" s="238">
        <f t="shared" si="1"/>
        <v>500485.44097351882</v>
      </c>
      <c r="I53" s="238">
        <f t="shared" si="1"/>
        <v>521505.82949440664</v>
      </c>
      <c r="J53" s="238">
        <f t="shared" si="1"/>
        <v>543409.07433317171</v>
      </c>
      <c r="K53" s="238">
        <f t="shared" si="1"/>
        <v>566232.25545516494</v>
      </c>
      <c r="L53" s="238">
        <f t="shared" si="1"/>
        <v>590014.01018428185</v>
      </c>
      <c r="M53" s="238">
        <f t="shared" si="1"/>
        <v>614794.59861202177</v>
      </c>
      <c r="N53" s="238">
        <f t="shared" si="1"/>
        <v>640615.97175372671</v>
      </c>
      <c r="O53" s="238">
        <f t="shared" si="1"/>
        <v>667521.84256738331</v>
      </c>
      <c r="P53" s="238">
        <f t="shared" si="1"/>
        <v>695557.75995521341</v>
      </c>
      <c r="Q53" s="238">
        <f t="shared" si="1"/>
        <v>724771.18587333243</v>
      </c>
      <c r="R53" s="238">
        <f t="shared" si="1"/>
        <v>755211.57568001247</v>
      </c>
      <c r="S53" s="238">
        <f t="shared" si="1"/>
        <v>786930.46185857302</v>
      </c>
      <c r="T53" s="238">
        <f t="shared" si="1"/>
        <v>819981.54125663312</v>
      </c>
      <c r="U53" s="238">
        <f t="shared" si="1"/>
        <v>854420.76598941174</v>
      </c>
      <c r="V53" s="238">
        <f t="shared" si="1"/>
        <v>890306.43816096708</v>
      </c>
      <c r="W53" s="238">
        <f t="shared" si="1"/>
        <v>927699.30856372777</v>
      </c>
      <c r="X53" s="238">
        <f t="shared" si="1"/>
        <v>966662.67952340434</v>
      </c>
      <c r="Y53" s="238">
        <f t="shared" si="1"/>
        <v>1007262.5120633873</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617956.06127054396</v>
      </c>
      <c r="C56" s="265">
        <f>B56+B57-B58</f>
        <v>487155.64141556842</v>
      </c>
      <c r="D56" s="265">
        <f>C56+C57-C58</f>
        <v>163103.68160111998</v>
      </c>
      <c r="E56" s="265">
        <f t="shared" ref="E56:U56" si="2">D56+D57-D58</f>
        <v>74906.714678794611</v>
      </c>
      <c r="F56" s="266">
        <f t="shared" si="2"/>
        <v>74906.714678794611</v>
      </c>
      <c r="G56" s="266">
        <f>F56+F57-F58</f>
        <v>69912.933700208305</v>
      </c>
      <c r="H56" s="266">
        <f t="shared" si="2"/>
        <v>64919.152721621998</v>
      </c>
      <c r="I56" s="266">
        <f t="shared" si="2"/>
        <v>59925.371743035692</v>
      </c>
      <c r="J56" s="266">
        <f t="shared" si="2"/>
        <v>54931.590764449385</v>
      </c>
      <c r="K56" s="266">
        <f t="shared" si="2"/>
        <v>49937.809785863079</v>
      </c>
      <c r="L56" s="266">
        <f t="shared" si="2"/>
        <v>44944.028807276773</v>
      </c>
      <c r="M56" s="266">
        <f t="shared" si="2"/>
        <v>39950.247828690466</v>
      </c>
      <c r="N56" s="266">
        <f t="shared" si="2"/>
        <v>34956.46685010416</v>
      </c>
      <c r="O56" s="266">
        <f t="shared" si="2"/>
        <v>29962.685871517853</v>
      </c>
      <c r="P56" s="266">
        <f t="shared" si="2"/>
        <v>24968.904892931547</v>
      </c>
      <c r="Q56" s="266">
        <f t="shared" si="2"/>
        <v>19975.12391434524</v>
      </c>
      <c r="R56" s="312">
        <f t="shared" si="2"/>
        <v>14981.342935758934</v>
      </c>
      <c r="S56" s="312">
        <f t="shared" si="2"/>
        <v>9987.5619571726274</v>
      </c>
      <c r="T56" s="312">
        <f t="shared" si="2"/>
        <v>4993.7809785863201</v>
      </c>
      <c r="U56" s="312">
        <f t="shared" si="2"/>
        <v>1.2732925824820995E-11</v>
      </c>
      <c r="V56" s="312"/>
      <c r="W56" s="312"/>
      <c r="X56" s="312"/>
      <c r="Y56" s="312"/>
    </row>
    <row r="57" spans="1:25">
      <c r="A57" s="234" t="s">
        <v>328</v>
      </c>
      <c r="B57" s="265">
        <f>(B28/3211479047)*46654169.4851375</f>
        <v>45882.652128336682</v>
      </c>
      <c r="C57" s="265">
        <f>(B28/3211479047)*29512102.5172828</f>
        <v>29024.062550457922</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176683.07198331226</v>
      </c>
      <c r="C58" s="265">
        <f>359013000*(B28/3211479047)</f>
        <v>353076.02236490633</v>
      </c>
      <c r="D58" s="265">
        <f>89680000*(B28/3211479047)</f>
        <v>88196.966922325373</v>
      </c>
      <c r="E58" s="265">
        <v>0</v>
      </c>
      <c r="F58" s="266">
        <f>$F$56/$B$43</f>
        <v>4993.7809785863074</v>
      </c>
      <c r="G58" s="266">
        <f>$F$56/$B$43</f>
        <v>4993.7809785863074</v>
      </c>
      <c r="H58" s="266">
        <f t="shared" ref="H58:P58" si="3">$F$56/$B$43</f>
        <v>4993.7809785863074</v>
      </c>
      <c r="I58" s="266">
        <f t="shared" si="3"/>
        <v>4993.7809785863074</v>
      </c>
      <c r="J58" s="266">
        <f t="shared" si="3"/>
        <v>4993.7809785863074</v>
      </c>
      <c r="K58" s="266">
        <f t="shared" si="3"/>
        <v>4993.7809785863074</v>
      </c>
      <c r="L58" s="266">
        <f t="shared" si="3"/>
        <v>4993.7809785863074</v>
      </c>
      <c r="M58" s="266">
        <f t="shared" si="3"/>
        <v>4993.7809785863074</v>
      </c>
      <c r="N58" s="266">
        <f t="shared" si="3"/>
        <v>4993.7809785863074</v>
      </c>
      <c r="O58" s="266">
        <f t="shared" si="3"/>
        <v>4993.7809785863074</v>
      </c>
      <c r="P58" s="266">
        <f t="shared" si="3"/>
        <v>4993.7809785863074</v>
      </c>
      <c r="Q58" s="266">
        <f>$F$56/$B$43</f>
        <v>4993.7809785863074</v>
      </c>
      <c r="R58" s="266">
        <f>$F$56/$B$43</f>
        <v>4993.7809785863074</v>
      </c>
      <c r="S58" s="266">
        <f t="shared" ref="S58" si="4">$F$56/$B$43</f>
        <v>4993.7809785863074</v>
      </c>
      <c r="T58" s="266">
        <f>$F$56/$B$43</f>
        <v>4993.7809785863074</v>
      </c>
      <c r="U58" s="266">
        <f>$F$56/$B$43</f>
        <v>4993.7809785863074</v>
      </c>
      <c r="V58" s="266"/>
      <c r="W58" s="266"/>
      <c r="X58" s="266"/>
      <c r="Y58" s="266"/>
    </row>
    <row r="59" spans="1:25" ht="16.5" thickBot="1">
      <c r="A59" s="236" t="s">
        <v>326</v>
      </c>
      <c r="B59" s="267">
        <f>AVERAGE(SUM(B56:B57),(SUM(B56:B57)-B58))*B45</f>
        <v>71937.147175903068</v>
      </c>
      <c r="C59" s="267">
        <f>AVERAGE(SUM(C56:C57),(SUM(C56:C57)-C58))*B45</f>
        <v>42455.211597946647</v>
      </c>
      <c r="D59" s="267">
        <f>AVERAGE(SUM(D56:D57),(SUM(D56:D57)-D58))*B45</f>
        <v>14875.649767494662</v>
      </c>
      <c r="E59" s="267">
        <f>AVERAGE(SUM(E56:E57),(SUM(E56:E57)-E58))*B45</f>
        <v>9363.3393348493264</v>
      </c>
      <c r="F59" s="238">
        <f>AVERAGE(SUM(F56:F57),(SUM(F56:F57)-F58))*B45</f>
        <v>9051.2280236876832</v>
      </c>
      <c r="G59" s="238">
        <f>AVERAGE(SUM(G56:G57),(SUM(G56:G57)-G58))*B45</f>
        <v>8427.005401364393</v>
      </c>
      <c r="H59" s="238">
        <f>AVERAGE(SUM(H56:H57),(SUM(H56:H57)-H58))*B45</f>
        <v>7802.7827790411056</v>
      </c>
      <c r="I59" s="238">
        <f>AVERAGE(SUM(I56:I57),(SUM(I56:I57)-I58))*B45</f>
        <v>7178.5601567178173</v>
      </c>
      <c r="J59" s="238">
        <f>AVERAGE(SUM(J56:J57),(SUM(J56:J57)-J58))*B45</f>
        <v>6554.337534394529</v>
      </c>
      <c r="K59" s="238">
        <f>AVERAGE(SUM(K56:K57),(SUM(K56:K57)-K58))*B45</f>
        <v>5930.1149120712407</v>
      </c>
      <c r="L59" s="238">
        <f>AVERAGE(SUM(L56:L57),(SUM(L56:L57)-L58))*B45</f>
        <v>5305.8922897479524</v>
      </c>
      <c r="M59" s="238">
        <f>AVERAGE(SUM(M56:M57),(SUM(M56:M57)-M58))*B45</f>
        <v>4681.6696674246641</v>
      </c>
      <c r="N59" s="238">
        <f>AVERAGE(SUM(N56:N57),(SUM(N56:N57)-N58))*B45</f>
        <v>4057.4470451013758</v>
      </c>
      <c r="O59" s="238">
        <f>AVERAGE(SUM(O56:O57),(SUM(O56:O57)-O58))*B45</f>
        <v>3433.2244227780875</v>
      </c>
      <c r="P59" s="238">
        <f>AVERAGE(SUM(P56:P57),(SUM(P56:P57)-P58))*B45</f>
        <v>2809.0018004547992</v>
      </c>
      <c r="Q59" s="238">
        <f>AVERAGE(SUM(Q56:Q57),(SUM(Q56:Q57)-Q58))*B45</f>
        <v>2184.7791781315109</v>
      </c>
      <c r="R59" s="314">
        <f>AVERAGE(SUM(R56:R57),(SUM(R56:R57)-R58))*B45</f>
        <v>1560.5565558082226</v>
      </c>
      <c r="S59" s="314">
        <f>AVERAGE(SUM(S56:S57),(SUM(S56:S57)-S58))*B45</f>
        <v>936.33393348493428</v>
      </c>
      <c r="T59" s="314">
        <f>AVERAGE(SUM(T56:T57),(SUM(T56:T57)-T58))*B45</f>
        <v>312.1113111616458</v>
      </c>
      <c r="U59" s="314">
        <f>AVERAGE(SUM(U56:U57),(SUM(U56:U57)-U58))*B45</f>
        <v>-312.11131116164262</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407429.85899999994</v>
      </c>
      <c r="D62" s="245">
        <f>D53*B31</f>
        <v>424541.91307799995</v>
      </c>
      <c r="E62" s="245">
        <f>E53*B31</f>
        <v>442372.67342727596</v>
      </c>
      <c r="F62" s="245">
        <f>F53*B31</f>
        <v>460952.32571122155</v>
      </c>
      <c r="G62" s="245">
        <f>G53*B31</f>
        <v>480312.32339109288</v>
      </c>
      <c r="H62" s="245">
        <f>H53*B31</f>
        <v>500485.44097351882</v>
      </c>
      <c r="I62" s="245">
        <f>I53*B31</f>
        <v>521505.82949440664</v>
      </c>
      <c r="J62" s="245">
        <f>J53*B31</f>
        <v>543409.07433317171</v>
      </c>
      <c r="K62" s="245">
        <f>K53*B31</f>
        <v>566232.25545516494</v>
      </c>
      <c r="L62" s="245">
        <f>L53*B31</f>
        <v>590014.01018428185</v>
      </c>
      <c r="M62" s="245">
        <f>M53*B31</f>
        <v>614794.59861202177</v>
      </c>
      <c r="N62" s="245">
        <f>N53*B31</f>
        <v>640615.97175372671</v>
      </c>
      <c r="O62" s="245">
        <f>O53*B31</f>
        <v>667521.84256738331</v>
      </c>
      <c r="P62" s="245">
        <f>P53*B31</f>
        <v>695557.75995521341</v>
      </c>
      <c r="Q62" s="245">
        <f>Q53*B31</f>
        <v>724771.18587333243</v>
      </c>
      <c r="R62" s="245">
        <f>R53*B31</f>
        <v>755211.57568001247</v>
      </c>
      <c r="S62" s="245">
        <f>S53*B31</f>
        <v>786930.46185857302</v>
      </c>
      <c r="T62" s="245">
        <f>T53*B31</f>
        <v>819981.54125663312</v>
      </c>
      <c r="U62" s="245">
        <f>U53*B31</f>
        <v>854420.76598941174</v>
      </c>
      <c r="V62" s="245">
        <f>V53*B31</f>
        <v>890306.43816096708</v>
      </c>
      <c r="W62" s="245">
        <f>W53*B31</f>
        <v>927699.30856372777</v>
      </c>
      <c r="X62" s="245">
        <f>X53*B31</f>
        <v>966662.67952340434</v>
      </c>
      <c r="Y62" s="245">
        <f>Y53*B31</f>
        <v>1007262.5120633873</v>
      </c>
    </row>
    <row r="63" spans="1:25">
      <c r="A63" s="234" t="s">
        <v>324</v>
      </c>
      <c r="B63" s="241"/>
      <c r="C63" s="241">
        <f>SUM(C64:C69)</f>
        <v>-84107.367445424083</v>
      </c>
      <c r="D63" s="241">
        <f t="shared" ref="D63:Y63" si="5">SUM(D64:D69)</f>
        <v>-83770.601685617614</v>
      </c>
      <c r="E63" s="241">
        <f t="shared" si="5"/>
        <v>-83461.382261099265</v>
      </c>
      <c r="F63" s="241">
        <f t="shared" si="5"/>
        <v>-83180.86611795114</v>
      </c>
      <c r="G63" s="241">
        <f t="shared" si="5"/>
        <v>-82930.258793990812</v>
      </c>
      <c r="H63" s="241">
        <f t="shared" si="5"/>
        <v>-82710.816459624126</v>
      </c>
      <c r="I63" s="241">
        <f t="shared" si="5"/>
        <v>-82523.848044414059</v>
      </c>
      <c r="J63" s="241">
        <f t="shared" si="5"/>
        <v>-82370.717452965167</v>
      </c>
      <c r="K63" s="241">
        <f t="shared" si="5"/>
        <v>-82252.845873875427</v>
      </c>
      <c r="L63" s="241">
        <f t="shared" si="5"/>
        <v>-82171.714185663906</v>
      </c>
      <c r="M63" s="241">
        <f t="shared" si="5"/>
        <v>-82128.865463747497</v>
      </c>
      <c r="N63" s="241">
        <f t="shared" si="5"/>
        <v>-82125.907592710602</v>
      </c>
      <c r="O63" s="241">
        <f t="shared" si="5"/>
        <v>-82164.515988290164</v>
      </c>
      <c r="P63" s="241">
        <f t="shared" si="5"/>
        <v>-82246.436433684081</v>
      </c>
      <c r="Q63" s="241">
        <f t="shared" si="5"/>
        <v>-82373.488034984519</v>
      </c>
      <c r="R63" s="241">
        <f t="shared" si="5"/>
        <v>-82547.566300739592</v>
      </c>
      <c r="S63" s="241">
        <f t="shared" si="5"/>
        <v>-82770.646350856361</v>
      </c>
      <c r="T63" s="241">
        <f t="shared" si="5"/>
        <v>-83044.786260278051</v>
      </c>
      <c r="U63" s="241">
        <f t="shared" si="5"/>
        <v>-83372.130543095438</v>
      </c>
      <c r="V63" s="241">
        <f t="shared" si="5"/>
        <v>-83754.913782991163</v>
      </c>
      <c r="W63" s="241">
        <f t="shared" si="5"/>
        <v>-84195.464416162518</v>
      </c>
      <c r="X63" s="241">
        <f t="shared" si="5"/>
        <v>-84696.208673127054</v>
      </c>
      <c r="Y63" s="241">
        <f t="shared" si="5"/>
        <v>-85259.674686084094</v>
      </c>
    </row>
    <row r="64" spans="1:25">
      <c r="A64" s="243" t="s">
        <v>323</v>
      </c>
      <c r="B64" s="241"/>
      <c r="C64" s="241">
        <f>-IF(C50&lt;=B33,0,B32*(1+C52)*B31)</f>
        <v>-14327.400990285361</v>
      </c>
      <c r="D64" s="241">
        <f>-IF(D50&lt;=B33,0,B32*(1+D52)*B31)</f>
        <v>-14929.151831877347</v>
      </c>
      <c r="E64" s="241">
        <f>-IF(E50&lt;=B33,0,B32*(1+E52)*B31)</f>
        <v>-15556.176208816196</v>
      </c>
      <c r="F64" s="241">
        <f>-IF(F50&lt;=B33,0,B32*(1+F52)*B31)</f>
        <v>-16209.535609586475</v>
      </c>
      <c r="G64" s="241">
        <f>-IF(G50&lt;=B33,0,B32*(1+G52)*B31)</f>
        <v>-16890.336105189108</v>
      </c>
      <c r="H64" s="241">
        <f>-IF(H50&lt;=B33,0,B32*(1+H52)*B31)</f>
        <v>-17599.730221607049</v>
      </c>
      <c r="I64" s="241">
        <f>-IF(I50&lt;=B33,0,B32*(1+I52)*B31)</f>
        <v>-18338.918890914545</v>
      </c>
      <c r="J64" s="241">
        <f>-IF(J50&lt;=B33,0,B32*(1+J52)*B31)</f>
        <v>-19109.153484332961</v>
      </c>
      <c r="K64" s="241">
        <f>-IF(K50&lt;=B33,0,B32*(1+K52)*B31)</f>
        <v>-19911.737930674946</v>
      </c>
      <c r="L64" s="241">
        <f>-IF(L50&lt;=B33,0,B32*(1+L52)*B31)</f>
        <v>-20748.030923763294</v>
      </c>
      <c r="M64" s="241">
        <f>-IF(M50&lt;=B33,0,B32*(1+M52)*B31)</f>
        <v>-21619.448222561354</v>
      </c>
      <c r="N64" s="241">
        <f>-IF(N50&lt;=B33,0,B32*(1+N52)*B31)</f>
        <v>-22527.465047908932</v>
      </c>
      <c r="O64" s="241">
        <f>-IF(O50&lt;=B33,0,B32*(1+O52)*B31)</f>
        <v>-23473.618579921109</v>
      </c>
      <c r="P64" s="241">
        <f>-IF(P50&lt;=B33,0,B32*(1+P52)*B31)</f>
        <v>-24459.510560277795</v>
      </c>
      <c r="Q64" s="241">
        <f>-IF(Q50&lt;=B33,0,B32*(1+Q52)*B31)</f>
        <v>-25486.810003809464</v>
      </c>
      <c r="R64" s="241">
        <f>-IF(R50&lt;=B33,0,B32*(1+R52)*B31)</f>
        <v>-26557.256023969465</v>
      </c>
      <c r="S64" s="241">
        <f>-IF(S50&lt;=B33,0,B32*(1+S52)*B31)</f>
        <v>-27672.660776976183</v>
      </c>
      <c r="T64" s="241">
        <f>-IF(T50&lt;=B33,0,B32*(1+T52)*B31)</f>
        <v>-28834.912529609184</v>
      </c>
      <c r="U64" s="241">
        <f>-IF(U50&lt;=B33,0,B32*(1+U52)*B31)</f>
        <v>-30045.978855852773</v>
      </c>
      <c r="V64" s="241">
        <f>-IF(V50&lt;=B33,0,B32*(1+V52)*B31)</f>
        <v>-31307.909967798591</v>
      </c>
      <c r="W64" s="241">
        <f>-IF(W50&lt;=B33,0,B32*(1+W52)*B31)</f>
        <v>-32622.842186446134</v>
      </c>
      <c r="X64" s="241">
        <f>-IF(X50&lt;=B33,0,B32*(1+X52)*B31)</f>
        <v>-33993.001558276876</v>
      </c>
      <c r="Y64" s="241">
        <f>-IF(Y50&lt;=B33,0,B32*(1+Y52)*B31)</f>
        <v>-35420.707623724506</v>
      </c>
    </row>
    <row r="65" spans="1:25">
      <c r="A65" s="243" t="str">
        <f>A35</f>
        <v>Прочие расходы при эксплуатации объекта, руб. без НДС</v>
      </c>
      <c r="B65" s="241"/>
      <c r="C65" s="241">
        <f>-IF(C50&lt;=B36,0,B35*(1+C52)*B31)</f>
        <v>-1288.4353408530001</v>
      </c>
      <c r="D65" s="241">
        <f>-IF(D50&lt;=B36,0,B35*(1+D52)*B31)</f>
        <v>-1342.549625168826</v>
      </c>
      <c r="E65" s="241">
        <f>-IF(E50&lt;=B36,0,B35*(1+E52)*B31)</f>
        <v>-1398.9367094259169</v>
      </c>
      <c r="F65" s="241">
        <f>-IF(F50&lt;=B36,0,B35*(1+F52)*B31)</f>
        <v>-1457.6920512218053</v>
      </c>
      <c r="G65" s="241">
        <f>-IF(G50&lt;=B36,0,B35*(1+G52)*B31)</f>
        <v>-1518.9151173731211</v>
      </c>
      <c r="H65" s="241">
        <f>-IF(H50&lt;=B36,0,B35*(1+H52)*B31)</f>
        <v>-1582.7095523027922</v>
      </c>
      <c r="I65" s="241">
        <f>-IF(I50&lt;=B36,0,B35*(1+I52)*B31)</f>
        <v>-1649.1833534995096</v>
      </c>
      <c r="J65" s="241">
        <f>-IF(J50&lt;=B36,0,B35*(1+J52)*B31)</f>
        <v>-1718.4490543464892</v>
      </c>
      <c r="K65" s="241">
        <f>-IF(K50&lt;=B36,0,B35*(1+K52)*B31)</f>
        <v>-1790.6239146290418</v>
      </c>
      <c r="L65" s="241">
        <f>-IF(L50&lt;=B36,0,B35*(1+L52)*B31)</f>
        <v>-1865.8301190434618</v>
      </c>
      <c r="M65" s="241">
        <f>-IF(M50&lt;=B36,0,B35*(1+M52)*B31)</f>
        <v>-1944.1949840432871</v>
      </c>
      <c r="N65" s="241">
        <f>-IF(N50&lt;=B36,0,B35*(1+N52)*B31)</f>
        <v>-2025.8511733731054</v>
      </c>
      <c r="O65" s="241">
        <f>-IF(O50&lt;=B36,0,B35*(1+O52)*B31)</f>
        <v>-2110.936922654776</v>
      </c>
      <c r="P65" s="241">
        <f>-IF(P50&lt;=B36,0,B35*(1+P52)*B31)</f>
        <v>-2199.5962734062764</v>
      </c>
      <c r="Q65" s="241">
        <f>-IF(Q50&lt;=B36,0,B35*(1+Q52)*B31)</f>
        <v>-2291.9793168893402</v>
      </c>
      <c r="R65" s="241">
        <f>-IF(R50&lt;=B36,0,B35*(1+R52)*B31)</f>
        <v>-2388.2424481986927</v>
      </c>
      <c r="S65" s="241">
        <f>-IF(S50&lt;=B36,0,B35*(1+S52)*B31)</f>
        <v>-2488.5486310230381</v>
      </c>
      <c r="T65" s="241">
        <f>-IF(T50&lt;=B36,0,B35*(1+T52)*B31)</f>
        <v>-2593.0676735260058</v>
      </c>
      <c r="U65" s="241">
        <f>-IF(U50&lt;=B36,0,B35*(1+U52)*B31)</f>
        <v>-2701.9765158140981</v>
      </c>
      <c r="V65" s="241">
        <f>-IF(V50&lt;=B36,0,B35*(1+V52)*B31)</f>
        <v>-2815.4595294782907</v>
      </c>
      <c r="W65" s="241">
        <f>-IF(W50&lt;=B36,0,B35*(1+W52)*B31)</f>
        <v>-2933.7088297163787</v>
      </c>
      <c r="X65" s="241">
        <f>-IF(X50&lt;=B36,0,B35*(1+X52)*B31)</f>
        <v>-3056.9246005644673</v>
      </c>
      <c r="Y65" s="241">
        <f>-IF(Y50&lt;=B36,0,B35*(1+Y52)*B31)</f>
        <v>-3185.3154337881747</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-68491.531114285724</v>
      </c>
      <c r="D69" s="241">
        <f>-((B28+B29)*B31+(B28+B29)*B31+SUM(B71:D71))/2*2.2%</f>
        <v>-67498.900228571438</v>
      </c>
      <c r="E69" s="241">
        <f>-((B28+B29)*B31+(B28+B29)*B31+SUM(B71:E71))/2*2.2%</f>
        <v>-66506.269342857151</v>
      </c>
      <c r="F69" s="241">
        <f>-((B28+B29)*B31+(B28+B29)*B31+SUM(B71:F71))/2*2.2%</f>
        <v>-65513.638457142864</v>
      </c>
      <c r="G69" s="241">
        <f>-((B28+B29)*B31+(B28+B29)*B31+SUM(B71:G71))/2*2.2%</f>
        <v>-64521.007571428578</v>
      </c>
      <c r="H69" s="241">
        <f>-((B28+B29)*B31+(B28+B29)*B31+SUM(B71:H71))/2*2.2%</f>
        <v>-63528.376685714291</v>
      </c>
      <c r="I69" s="241">
        <f>-((B28+B29)*B31+(B28+B29)*B31+SUM(B71:I71))/2*2.2%</f>
        <v>-62535.745800000004</v>
      </c>
      <c r="J69" s="241">
        <f>-((B28+B29)*B31+(B28+B29)*B31+SUM(B71:J71))/2*2.2%</f>
        <v>-61543.114914285718</v>
      </c>
      <c r="K69" s="241">
        <f>-((B28+B29)*B31+(B28+B29)*B31+SUM(B71:K71))/2*2.2%</f>
        <v>-60550.484028571431</v>
      </c>
      <c r="L69" s="241">
        <f>-((B28+B29)*B31+(B28+B29)*B31+SUM(B71:L71))/2*2.2%</f>
        <v>-59557.853142857144</v>
      </c>
      <c r="M69" s="241">
        <f>-((B28+B29)*B31+(B28+B29)*B31+SUM(B71:M71))/2*2.2%</f>
        <v>-58565.222257142857</v>
      </c>
      <c r="N69" s="241">
        <f>-((B28+B29)*B31+(B28+B29)*B31+SUM(B71:N71))/2*2.2%</f>
        <v>-57572.591371428571</v>
      </c>
      <c r="O69" s="241">
        <f>-((B28+B29)*B31+(B28+B29)*B31+SUM(B71:O71))/2*2.2%</f>
        <v>-56579.960485714284</v>
      </c>
      <c r="P69" s="241">
        <f>-((B28+B29)*B31+(B28+B29)*B31+SUM(B71:P71))/2*2.2%</f>
        <v>-55587.329600000005</v>
      </c>
      <c r="Q69" s="241">
        <f>-((B28+B29)*B31+(B28+B29)*B31+SUM(B71:Q71))/2*2.2%</f>
        <v>-54594.698714285718</v>
      </c>
      <c r="R69" s="241">
        <f>-((B28+B29)*B31+(B28+B29)*B31+SUM(B71:R71))/2*2.2%</f>
        <v>-53602.067828571431</v>
      </c>
      <c r="S69" s="241">
        <f>-((B28+B29)*B31+(B28+B29)*B31+SUM(B71:S71))/2*2.2%</f>
        <v>-52609.436942857144</v>
      </c>
      <c r="T69" s="241">
        <f>-((B28+B29)*B31+(B28+B29)*B31+SUM(B71:T71))/2*2.2%</f>
        <v>-51616.806057142858</v>
      </c>
      <c r="U69" s="241">
        <f>-((B28+B29)*B31+(B28+B29)*B31+SUM(B71:U71))/2*2.2%</f>
        <v>-50624.175171428571</v>
      </c>
      <c r="V69" s="241">
        <f>-((B28+B29)*B31+(B28+B29)*B31+SUM(B71:V71))/2*2.2%</f>
        <v>-49631.544285714284</v>
      </c>
      <c r="W69" s="241">
        <f>-((B28+B29)*B31+(B28+B29)*B31+SUM(B71:W71))/2*2.2%</f>
        <v>-48638.913399999998</v>
      </c>
      <c r="X69" s="241">
        <f>-((B28+B29)*B31+(B28+B29)*B31+SUM(B71:X71))/2*2.2%</f>
        <v>-47646.282514285711</v>
      </c>
      <c r="Y69" s="241">
        <f>-((B28+B29)*B31+(B28+B29)*B31+SUM(B71:Y71))/2*2.2%</f>
        <v>-46653.651628571424</v>
      </c>
    </row>
    <row r="70" spans="1:25">
      <c r="A70" s="242" t="s">
        <v>568</v>
      </c>
      <c r="B70" s="245"/>
      <c r="C70" s="245">
        <f>C62+C63</f>
        <v>323322.49155457586</v>
      </c>
      <c r="D70" s="245">
        <f t="shared" ref="D70:Y70" si="6">D62+D63</f>
        <v>340771.31139238237</v>
      </c>
      <c r="E70" s="245">
        <f t="shared" si="6"/>
        <v>358911.29116617667</v>
      </c>
      <c r="F70" s="245">
        <f t="shared" si="6"/>
        <v>377771.45959327044</v>
      </c>
      <c r="G70" s="245">
        <f t="shared" si="6"/>
        <v>397382.06459710206</v>
      </c>
      <c r="H70" s="245">
        <f t="shared" si="6"/>
        <v>417774.62451389467</v>
      </c>
      <c r="I70" s="245">
        <f t="shared" si="6"/>
        <v>438981.98144999257</v>
      </c>
      <c r="J70" s="245">
        <f t="shared" si="6"/>
        <v>461038.35688020656</v>
      </c>
      <c r="K70" s="245">
        <f t="shared" si="6"/>
        <v>483979.40958128951</v>
      </c>
      <c r="L70" s="245">
        <f t="shared" si="6"/>
        <v>507842.29599861795</v>
      </c>
      <c r="M70" s="245">
        <f t="shared" si="6"/>
        <v>532665.73314827424</v>
      </c>
      <c r="N70" s="245">
        <f t="shared" si="6"/>
        <v>558490.06416101614</v>
      </c>
      <c r="O70" s="245">
        <f t="shared" si="6"/>
        <v>585357.32657909312</v>
      </c>
      <c r="P70" s="245">
        <f t="shared" si="6"/>
        <v>613311.32352152932</v>
      </c>
      <c r="Q70" s="245">
        <f t="shared" si="6"/>
        <v>642397.69783834787</v>
      </c>
      <c r="R70" s="245">
        <f t="shared" si="6"/>
        <v>672664.00937927281</v>
      </c>
      <c r="S70" s="245">
        <f t="shared" si="6"/>
        <v>704159.81550771662</v>
      </c>
      <c r="T70" s="245">
        <f t="shared" si="6"/>
        <v>736936.75499635504</v>
      </c>
      <c r="U70" s="245">
        <f t="shared" si="6"/>
        <v>771048.63544631633</v>
      </c>
      <c r="V70" s="245">
        <f t="shared" si="6"/>
        <v>806551.52437797596</v>
      </c>
      <c r="W70" s="245">
        <f t="shared" si="6"/>
        <v>843503.84414756531</v>
      </c>
      <c r="X70" s="245">
        <f t="shared" si="6"/>
        <v>881966.47085027723</v>
      </c>
      <c r="Y70" s="245">
        <f t="shared" si="6"/>
        <v>922002.83737730328</v>
      </c>
    </row>
    <row r="71" spans="1:25">
      <c r="A71" s="243" t="s">
        <v>317</v>
      </c>
      <c r="B71" s="241"/>
      <c r="C71" s="241">
        <f>IF(B28-ABS(SUM(B71:B71))&gt;0,-B28/B30,0)</f>
        <v>-90239.171428571426</v>
      </c>
      <c r="D71" s="241">
        <f>IF(B28-ABS(SUM(B71:C71))&gt;0,-B28/B30,0)</f>
        <v>-90239.171428571426</v>
      </c>
      <c r="E71" s="241">
        <f>IF(B28-ABS(SUM(B71:D71))&gt;0,-B28/B30,0)</f>
        <v>-90239.171428571426</v>
      </c>
      <c r="F71" s="241">
        <f>IF(B28-ABS(SUM(B71:E71))&gt;0,-B28/B30,0)</f>
        <v>-90239.171428571426</v>
      </c>
      <c r="G71" s="241">
        <f>IF(B28-ABS(SUM(B71:F71))&gt;0,-B28/B30,0)</f>
        <v>-90239.171428571426</v>
      </c>
      <c r="H71" s="241">
        <f>IF(B28-ABS(SUM(B71:G71))&gt;0,-B28/B30,0)</f>
        <v>-90239.171428571426</v>
      </c>
      <c r="I71" s="241">
        <f>IF(B28-ABS(SUM(B71:H71))&gt;0,-B28/B30,0)</f>
        <v>-90239.171428571426</v>
      </c>
      <c r="J71" s="241">
        <f>IF(B28-ABS(SUM(B71:I71))&gt;0,-B28/B30,0)</f>
        <v>-90239.171428571426</v>
      </c>
      <c r="K71" s="241">
        <f>IF(B28-ABS(SUM(B71:J71))&gt;0,-B28/B30,0)</f>
        <v>-90239.171428571426</v>
      </c>
      <c r="L71" s="241">
        <f>IF(B28-ABS(SUM(B71:K71))&gt;0,-B28/B30,0)</f>
        <v>-90239.171428571426</v>
      </c>
      <c r="M71" s="241">
        <f>IF(B28-ABS(SUM(B71:L71))&gt;0,-B28/B30,0)</f>
        <v>-90239.171428571426</v>
      </c>
      <c r="N71" s="241">
        <f>IF(B28-ABS(SUM(B71:M71))&gt;0,-B28/B30,0)</f>
        <v>-90239.171428571426</v>
      </c>
      <c r="O71" s="241">
        <f>IF(B28-ABS(SUM(B71:N71))&gt;0,-B28/B30,0)</f>
        <v>-90239.171428571426</v>
      </c>
      <c r="P71" s="241">
        <f>IF(B28-ABS(SUM(B71:O71))&gt;0,-B28/B30,0)</f>
        <v>-90239.171428571426</v>
      </c>
      <c r="Q71" s="241">
        <f>IF(B28-ABS(SUM(B71:P71))&gt;0,-B28/B30,0)</f>
        <v>-90239.171428571426</v>
      </c>
      <c r="R71" s="241">
        <f>IF(B28-ABS(SUM(B71:Q71))&gt;0,-B28/B30,0)</f>
        <v>-90239.171428571426</v>
      </c>
      <c r="S71" s="241">
        <f>IF(B28-ABS(SUM(B71:R71))&gt;0,-B28/B30,0)</f>
        <v>-90239.171428571426</v>
      </c>
      <c r="T71" s="241">
        <f>IF(B28-ABS(SUM(B71:S71))&gt;0,-B28/B30,0)</f>
        <v>-90239.171428571426</v>
      </c>
      <c r="U71" s="241">
        <f>IF(B28-ABS(SUM(B71:T71))&gt;0,-B28/B30,0)</f>
        <v>-90239.171428571426</v>
      </c>
      <c r="V71" s="241">
        <f>IF(B28-ABS(SUM(B71:U71))&gt;0,-B28/B30,0)</f>
        <v>-90239.171428571426</v>
      </c>
      <c r="W71" s="241">
        <f>IF(B28-ABS(SUM(B71:V71))&gt;0,-B28/B30,0)</f>
        <v>-90239.171428571426</v>
      </c>
      <c r="X71" s="241">
        <f>IF(B28-ABS(SUM(B71:W71))&gt;0,-B28/B30,0)</f>
        <v>-90239.171428571426</v>
      </c>
      <c r="Y71" s="241">
        <f>IF(B28-ABS(SUM(B71:X71))&gt;0,-B28/B30,0)</f>
        <v>-90239.171428571426</v>
      </c>
    </row>
    <row r="72" spans="1:25">
      <c r="A72" s="242" t="s">
        <v>569</v>
      </c>
      <c r="B72" s="245"/>
      <c r="C72" s="245">
        <f>C70+C71</f>
        <v>233083.32012600443</v>
      </c>
      <c r="D72" s="245">
        <f t="shared" ref="D72:Y72" si="7">D70+D71</f>
        <v>250532.13996381094</v>
      </c>
      <c r="E72" s="245">
        <f t="shared" si="7"/>
        <v>268672.11973760522</v>
      </c>
      <c r="F72" s="245">
        <f t="shared" si="7"/>
        <v>287532.28816469898</v>
      </c>
      <c r="G72" s="245">
        <f t="shared" si="7"/>
        <v>307142.89316853066</v>
      </c>
      <c r="H72" s="245">
        <f t="shared" si="7"/>
        <v>327535.45308532321</v>
      </c>
      <c r="I72" s="245">
        <f t="shared" si="7"/>
        <v>348742.81002142117</v>
      </c>
      <c r="J72" s="245">
        <f t="shared" si="7"/>
        <v>370799.18545163516</v>
      </c>
      <c r="K72" s="245">
        <f t="shared" si="7"/>
        <v>393740.23815271806</v>
      </c>
      <c r="L72" s="245">
        <f t="shared" si="7"/>
        <v>417603.12457004655</v>
      </c>
      <c r="M72" s="245">
        <f t="shared" si="7"/>
        <v>442426.56171970279</v>
      </c>
      <c r="N72" s="245">
        <f t="shared" si="7"/>
        <v>468250.89273244468</v>
      </c>
      <c r="O72" s="245">
        <f t="shared" si="7"/>
        <v>495118.15515052166</v>
      </c>
      <c r="P72" s="245">
        <f t="shared" si="7"/>
        <v>523072.15209295787</v>
      </c>
      <c r="Q72" s="245">
        <f t="shared" si="7"/>
        <v>552158.52640977642</v>
      </c>
      <c r="R72" s="245">
        <f t="shared" si="7"/>
        <v>582424.83795070136</v>
      </c>
      <c r="S72" s="245">
        <f t="shared" si="7"/>
        <v>613920.64407914516</v>
      </c>
      <c r="T72" s="245">
        <f t="shared" si="7"/>
        <v>646697.58356778359</v>
      </c>
      <c r="U72" s="245">
        <f t="shared" si="7"/>
        <v>680809.46401774487</v>
      </c>
      <c r="V72" s="245">
        <f t="shared" si="7"/>
        <v>716312.35294940451</v>
      </c>
      <c r="W72" s="245">
        <f t="shared" si="7"/>
        <v>753264.67271899385</v>
      </c>
      <c r="X72" s="245">
        <f t="shared" si="7"/>
        <v>791727.29942170577</v>
      </c>
      <c r="Y72" s="245">
        <f t="shared" si="7"/>
        <v>831763.66594873182</v>
      </c>
    </row>
    <row r="73" spans="1:25">
      <c r="A73" s="243" t="s">
        <v>316</v>
      </c>
      <c r="B73" s="241">
        <f>-B59</f>
        <v>-71937.147175903068</v>
      </c>
      <c r="C73" s="241">
        <f>-C59</f>
        <v>-42455.211597946647</v>
      </c>
      <c r="D73" s="241">
        <f t="shared" ref="D73:Y73" si="8">-D59</f>
        <v>-14875.649767494662</v>
      </c>
      <c r="E73" s="241">
        <f t="shared" si="8"/>
        <v>-9363.3393348493264</v>
      </c>
      <c r="F73" s="241">
        <f t="shared" si="8"/>
        <v>-9051.2280236876832</v>
      </c>
      <c r="G73" s="241">
        <f t="shared" si="8"/>
        <v>-8427.005401364393</v>
      </c>
      <c r="H73" s="241">
        <f t="shared" si="8"/>
        <v>-7802.7827790411056</v>
      </c>
      <c r="I73" s="241">
        <f t="shared" si="8"/>
        <v>-7178.5601567178173</v>
      </c>
      <c r="J73" s="241">
        <f t="shared" si="8"/>
        <v>-6554.337534394529</v>
      </c>
      <c r="K73" s="241">
        <f t="shared" si="8"/>
        <v>-5930.1149120712407</v>
      </c>
      <c r="L73" s="241">
        <f t="shared" si="8"/>
        <v>-5305.8922897479524</v>
      </c>
      <c r="M73" s="241">
        <f t="shared" si="8"/>
        <v>-4681.6696674246641</v>
      </c>
      <c r="N73" s="241">
        <f t="shared" si="8"/>
        <v>-4057.4470451013758</v>
      </c>
      <c r="O73" s="241">
        <f t="shared" si="8"/>
        <v>-3433.2244227780875</v>
      </c>
      <c r="P73" s="241">
        <f t="shared" si="8"/>
        <v>-2809.0018004547992</v>
      </c>
      <c r="Q73" s="241">
        <f t="shared" si="8"/>
        <v>-2184.7791781315109</v>
      </c>
      <c r="R73" s="241">
        <f t="shared" si="8"/>
        <v>-1560.5565558082226</v>
      </c>
      <c r="S73" s="241">
        <f t="shared" si="8"/>
        <v>-936.33393348493428</v>
      </c>
      <c r="T73" s="241">
        <f t="shared" si="8"/>
        <v>-312.1113111616458</v>
      </c>
      <c r="U73" s="241">
        <f t="shared" si="8"/>
        <v>312.11131116164262</v>
      </c>
      <c r="V73" s="241">
        <f t="shared" si="8"/>
        <v>0</v>
      </c>
      <c r="W73" s="241">
        <f t="shared" si="8"/>
        <v>0</v>
      </c>
      <c r="X73" s="241">
        <f t="shared" si="8"/>
        <v>0</v>
      </c>
      <c r="Y73" s="241">
        <f t="shared" si="8"/>
        <v>0</v>
      </c>
    </row>
    <row r="74" spans="1:25">
      <c r="A74" s="242" t="s">
        <v>320</v>
      </c>
      <c r="B74" s="245"/>
      <c r="C74" s="245">
        <f>C72+C73</f>
        <v>190628.10852805778</v>
      </c>
      <c r="D74" s="245">
        <f t="shared" ref="D74:Y74" si="9">D72+D73</f>
        <v>235656.49019631627</v>
      </c>
      <c r="E74" s="245">
        <f t="shared" si="9"/>
        <v>259308.78040275589</v>
      </c>
      <c r="F74" s="245">
        <f t="shared" si="9"/>
        <v>278481.06014101132</v>
      </c>
      <c r="G74" s="245">
        <f t="shared" si="9"/>
        <v>298715.88776716625</v>
      </c>
      <c r="H74" s="245">
        <f t="shared" si="9"/>
        <v>319732.67030628212</v>
      </c>
      <c r="I74" s="245">
        <f t="shared" si="9"/>
        <v>341564.24986470334</v>
      </c>
      <c r="J74" s="245">
        <f t="shared" si="9"/>
        <v>364244.84791724064</v>
      </c>
      <c r="K74" s="245">
        <f t="shared" si="9"/>
        <v>387810.12324064679</v>
      </c>
      <c r="L74" s="245">
        <f t="shared" si="9"/>
        <v>412297.2322802986</v>
      </c>
      <c r="M74" s="245">
        <f t="shared" si="9"/>
        <v>437744.8920522781</v>
      </c>
      <c r="N74" s="245">
        <f t="shared" si="9"/>
        <v>464193.44568734331</v>
      </c>
      <c r="O74" s="245">
        <f t="shared" si="9"/>
        <v>491684.9307277436</v>
      </c>
      <c r="P74" s="245">
        <f t="shared" si="9"/>
        <v>520263.15029250307</v>
      </c>
      <c r="Q74" s="245">
        <f t="shared" si="9"/>
        <v>549973.74723164493</v>
      </c>
      <c r="R74" s="245">
        <f t="shared" si="9"/>
        <v>580864.28139489319</v>
      </c>
      <c r="S74" s="245">
        <f t="shared" si="9"/>
        <v>612984.31014566019</v>
      </c>
      <c r="T74" s="245">
        <f t="shared" si="9"/>
        <v>646385.47225662193</v>
      </c>
      <c r="U74" s="245">
        <f t="shared" si="9"/>
        <v>681121.57532890653</v>
      </c>
      <c r="V74" s="245">
        <f t="shared" si="9"/>
        <v>716312.35294940451</v>
      </c>
      <c r="W74" s="245">
        <f t="shared" si="9"/>
        <v>753264.67271899385</v>
      </c>
      <c r="X74" s="245">
        <f t="shared" si="9"/>
        <v>791727.29942170577</v>
      </c>
      <c r="Y74" s="245">
        <f t="shared" si="9"/>
        <v>831763.66594873182</v>
      </c>
    </row>
    <row r="75" spans="1:25">
      <c r="A75" s="243" t="s">
        <v>315</v>
      </c>
      <c r="B75" s="241"/>
      <c r="C75" s="241">
        <f>-C74*B39</f>
        <v>-38125.621705611557</v>
      </c>
      <c r="D75" s="241">
        <f>-D74*B39</f>
        <v>-47131.29803926326</v>
      </c>
      <c r="E75" s="241">
        <f>-E74*B39</f>
        <v>-51861.756080551182</v>
      </c>
      <c r="F75" s="241">
        <f>-F74*B39</f>
        <v>-55696.212028202266</v>
      </c>
      <c r="G75" s="241">
        <f>-G74*B39</f>
        <v>-59743.177553433256</v>
      </c>
      <c r="H75" s="241">
        <f>-H74*B39</f>
        <v>-63946.534061256425</v>
      </c>
      <c r="I75" s="241">
        <f>-I74*B39</f>
        <v>-68312.849972940676</v>
      </c>
      <c r="J75" s="241">
        <f>-J74*B39</f>
        <v>-72848.969583448124</v>
      </c>
      <c r="K75" s="241">
        <f>-K74*B39</f>
        <v>-77562.024648129358</v>
      </c>
      <c r="L75" s="241">
        <f>-L74*B39</f>
        <v>-82459.446456059726</v>
      </c>
      <c r="M75" s="241">
        <f>-M74*B39</f>
        <v>-87548.978410455631</v>
      </c>
      <c r="N75" s="241">
        <f>-N74*B39</f>
        <v>-92838.689137468667</v>
      </c>
      <c r="O75" s="241">
        <f>-O74*B39</f>
        <v>-98336.986145548726</v>
      </c>
      <c r="P75" s="241">
        <f>-P74*B39</f>
        <v>-104052.63005850062</v>
      </c>
      <c r="Q75" s="241">
        <f>-Q74*B39</f>
        <v>-109994.74944632899</v>
      </c>
      <c r="R75" s="241">
        <f>-R74*B39</f>
        <v>-116172.85627897864</v>
      </c>
      <c r="S75" s="241">
        <f>-S74*B39</f>
        <v>-122596.86202913204</v>
      </c>
      <c r="T75" s="241">
        <f>-T74*B39</f>
        <v>-129277.09445132439</v>
      </c>
      <c r="U75" s="241">
        <f>-U74*B39</f>
        <v>-136224.31506578132</v>
      </c>
      <c r="V75" s="241">
        <f>-V74*B39</f>
        <v>-143262.47058988092</v>
      </c>
      <c r="W75" s="241">
        <f>-W74*B39</f>
        <v>-150652.93454379876</v>
      </c>
      <c r="X75" s="241">
        <f>-X74*B39</f>
        <v>-158345.45988434117</v>
      </c>
      <c r="Y75" s="241">
        <f>-Y74*B39</f>
        <v>-166352.73318974639</v>
      </c>
    </row>
    <row r="76" spans="1:25" ht="16.5" thickBot="1">
      <c r="A76" s="316" t="s">
        <v>319</v>
      </c>
      <c r="B76" s="317"/>
      <c r="C76" s="317">
        <f>C74+C75</f>
        <v>152502.48682244623</v>
      </c>
      <c r="D76" s="317">
        <f t="shared" ref="D76:Y76" si="10">D74+D75</f>
        <v>188525.19215705301</v>
      </c>
      <c r="E76" s="317">
        <f t="shared" si="10"/>
        <v>207447.0243222047</v>
      </c>
      <c r="F76" s="317">
        <f t="shared" si="10"/>
        <v>222784.84811280906</v>
      </c>
      <c r="G76" s="317">
        <f t="shared" si="10"/>
        <v>238972.71021373299</v>
      </c>
      <c r="H76" s="317">
        <f t="shared" si="10"/>
        <v>255786.1362450257</v>
      </c>
      <c r="I76" s="317">
        <f t="shared" si="10"/>
        <v>273251.39989176264</v>
      </c>
      <c r="J76" s="317">
        <f t="shared" si="10"/>
        <v>291395.8783337925</v>
      </c>
      <c r="K76" s="317">
        <f t="shared" si="10"/>
        <v>310248.09859251743</v>
      </c>
      <c r="L76" s="317">
        <f t="shared" si="10"/>
        <v>329837.7858242389</v>
      </c>
      <c r="M76" s="317">
        <f t="shared" si="10"/>
        <v>350195.91364182247</v>
      </c>
      <c r="N76" s="317">
        <f t="shared" si="10"/>
        <v>371354.75654987467</v>
      </c>
      <c r="O76" s="317">
        <f t="shared" si="10"/>
        <v>393347.9445821949</v>
      </c>
      <c r="P76" s="317">
        <f t="shared" si="10"/>
        <v>416210.52023400244</v>
      </c>
      <c r="Q76" s="317">
        <f t="shared" si="10"/>
        <v>439978.99778531597</v>
      </c>
      <c r="R76" s="317">
        <f t="shared" si="10"/>
        <v>464691.42511591455</v>
      </c>
      <c r="S76" s="317">
        <f t="shared" si="10"/>
        <v>490387.44811652816</v>
      </c>
      <c r="T76" s="317">
        <f t="shared" si="10"/>
        <v>517108.37780529755</v>
      </c>
      <c r="U76" s="317">
        <f t="shared" si="10"/>
        <v>544897.26026312518</v>
      </c>
      <c r="V76" s="317">
        <f t="shared" si="10"/>
        <v>573049.88235952356</v>
      </c>
      <c r="W76" s="317">
        <f t="shared" si="10"/>
        <v>602611.73817519506</v>
      </c>
      <c r="X76" s="317">
        <f t="shared" si="10"/>
        <v>633381.83953736466</v>
      </c>
      <c r="Y76" s="317">
        <f t="shared" si="10"/>
        <v>665410.93275898544</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233083.32012600443</v>
      </c>
      <c r="D79" s="245">
        <f t="shared" si="12"/>
        <v>250532.13996381094</v>
      </c>
      <c r="E79" s="245">
        <f t="shared" si="12"/>
        <v>268672.11973760522</v>
      </c>
      <c r="F79" s="245">
        <f t="shared" si="12"/>
        <v>287532.28816469898</v>
      </c>
      <c r="G79" s="245">
        <f t="shared" si="12"/>
        <v>307142.89316853066</v>
      </c>
      <c r="H79" s="245">
        <f t="shared" si="12"/>
        <v>327535.45308532321</v>
      </c>
      <c r="I79" s="245">
        <f t="shared" si="12"/>
        <v>348742.81002142117</v>
      </c>
      <c r="J79" s="245">
        <f t="shared" si="12"/>
        <v>370799.18545163516</v>
      </c>
      <c r="K79" s="245">
        <f t="shared" si="12"/>
        <v>393740.23815271806</v>
      </c>
      <c r="L79" s="245">
        <f t="shared" si="12"/>
        <v>417603.12457004655</v>
      </c>
      <c r="M79" s="245">
        <f t="shared" si="12"/>
        <v>442426.56171970279</v>
      </c>
      <c r="N79" s="245">
        <f t="shared" si="12"/>
        <v>468250.89273244468</v>
      </c>
      <c r="O79" s="245">
        <f t="shared" si="12"/>
        <v>495118.15515052166</v>
      </c>
      <c r="P79" s="245">
        <f t="shared" si="12"/>
        <v>523072.15209295787</v>
      </c>
      <c r="Q79" s="245">
        <f t="shared" si="12"/>
        <v>552158.52640977642</v>
      </c>
      <c r="R79" s="245">
        <f t="shared" si="12"/>
        <v>582424.83795070136</v>
      </c>
      <c r="S79" s="245">
        <f t="shared" si="12"/>
        <v>613920.64407914516</v>
      </c>
      <c r="T79" s="245">
        <f t="shared" si="12"/>
        <v>646697.58356778359</v>
      </c>
      <c r="U79" s="245">
        <f t="shared" si="12"/>
        <v>680809.46401774487</v>
      </c>
      <c r="V79" s="245">
        <f t="shared" si="12"/>
        <v>716312.35294940451</v>
      </c>
      <c r="W79" s="245">
        <f t="shared" si="12"/>
        <v>753264.67271899385</v>
      </c>
      <c r="X79" s="245">
        <f t="shared" si="12"/>
        <v>791727.29942170577</v>
      </c>
      <c r="Y79" s="245">
        <f t="shared" si="12"/>
        <v>831763.66594873182</v>
      </c>
    </row>
    <row r="80" spans="1:25">
      <c r="A80" s="243" t="s">
        <v>317</v>
      </c>
      <c r="B80" s="241">
        <f t="shared" ref="B80:Y80" si="13">-B71</f>
        <v>0</v>
      </c>
      <c r="C80" s="241">
        <f>-C71</f>
        <v>90239.171428571426</v>
      </c>
      <c r="D80" s="241">
        <f>-D71</f>
        <v>90239.171428571426</v>
      </c>
      <c r="E80" s="241">
        <f t="shared" si="13"/>
        <v>90239.171428571426</v>
      </c>
      <c r="F80" s="241">
        <f t="shared" si="13"/>
        <v>90239.171428571426</v>
      </c>
      <c r="G80" s="241">
        <f t="shared" si="13"/>
        <v>90239.171428571426</v>
      </c>
      <c r="H80" s="241">
        <f t="shared" si="13"/>
        <v>90239.171428571426</v>
      </c>
      <c r="I80" s="241">
        <f t="shared" si="13"/>
        <v>90239.171428571426</v>
      </c>
      <c r="J80" s="241">
        <f t="shared" si="13"/>
        <v>90239.171428571426</v>
      </c>
      <c r="K80" s="241">
        <f t="shared" si="13"/>
        <v>90239.171428571426</v>
      </c>
      <c r="L80" s="241">
        <f t="shared" si="13"/>
        <v>90239.171428571426</v>
      </c>
      <c r="M80" s="241">
        <f t="shared" si="13"/>
        <v>90239.171428571426</v>
      </c>
      <c r="N80" s="241">
        <f t="shared" si="13"/>
        <v>90239.171428571426</v>
      </c>
      <c r="O80" s="241">
        <f t="shared" si="13"/>
        <v>90239.171428571426</v>
      </c>
      <c r="P80" s="241">
        <f t="shared" si="13"/>
        <v>90239.171428571426</v>
      </c>
      <c r="Q80" s="241">
        <f t="shared" si="13"/>
        <v>90239.171428571426</v>
      </c>
      <c r="R80" s="241">
        <f t="shared" si="13"/>
        <v>90239.171428571426</v>
      </c>
      <c r="S80" s="241">
        <f t="shared" si="13"/>
        <v>90239.171428571426</v>
      </c>
      <c r="T80" s="241">
        <f t="shared" si="13"/>
        <v>90239.171428571426</v>
      </c>
      <c r="U80" s="241">
        <f t="shared" si="13"/>
        <v>90239.171428571426</v>
      </c>
      <c r="V80" s="241">
        <f t="shared" si="13"/>
        <v>90239.171428571426</v>
      </c>
      <c r="W80" s="241">
        <f t="shared" si="13"/>
        <v>90239.171428571426</v>
      </c>
      <c r="X80" s="241">
        <f t="shared" si="13"/>
        <v>90239.171428571426</v>
      </c>
      <c r="Y80" s="241">
        <f t="shared" si="13"/>
        <v>90239.171428571426</v>
      </c>
    </row>
    <row r="81" spans="1:25">
      <c r="A81" s="243" t="s">
        <v>316</v>
      </c>
      <c r="B81" s="241">
        <f t="shared" ref="B81:Y81" si="14">B73</f>
        <v>-71937.147175903068</v>
      </c>
      <c r="C81" s="241">
        <f>C73</f>
        <v>-42455.211597946647</v>
      </c>
      <c r="D81" s="241">
        <f t="shared" si="14"/>
        <v>-14875.649767494662</v>
      </c>
      <c r="E81" s="241">
        <f t="shared" si="14"/>
        <v>-9363.3393348493264</v>
      </c>
      <c r="F81" s="241">
        <f t="shared" si="14"/>
        <v>-9051.2280236876832</v>
      </c>
      <c r="G81" s="241">
        <f t="shared" si="14"/>
        <v>-8427.005401364393</v>
      </c>
      <c r="H81" s="241">
        <f t="shared" si="14"/>
        <v>-7802.7827790411056</v>
      </c>
      <c r="I81" s="241">
        <f t="shared" si="14"/>
        <v>-7178.5601567178173</v>
      </c>
      <c r="J81" s="241">
        <f t="shared" si="14"/>
        <v>-6554.337534394529</v>
      </c>
      <c r="K81" s="241">
        <f t="shared" si="14"/>
        <v>-5930.1149120712407</v>
      </c>
      <c r="L81" s="241">
        <f t="shared" si="14"/>
        <v>-5305.8922897479524</v>
      </c>
      <c r="M81" s="241">
        <f t="shared" si="14"/>
        <v>-4681.6696674246641</v>
      </c>
      <c r="N81" s="241">
        <f t="shared" si="14"/>
        <v>-4057.4470451013758</v>
      </c>
      <c r="O81" s="241">
        <f t="shared" si="14"/>
        <v>-3433.2244227780875</v>
      </c>
      <c r="P81" s="241">
        <f t="shared" si="14"/>
        <v>-2809.0018004547992</v>
      </c>
      <c r="Q81" s="241">
        <f t="shared" si="14"/>
        <v>-2184.7791781315109</v>
      </c>
      <c r="R81" s="241">
        <f t="shared" si="14"/>
        <v>-1560.5565558082226</v>
      </c>
      <c r="S81" s="241">
        <f t="shared" si="14"/>
        <v>-936.33393348493428</v>
      </c>
      <c r="T81" s="241">
        <f t="shared" si="14"/>
        <v>-312.1113111616458</v>
      </c>
      <c r="U81" s="241">
        <f t="shared" si="14"/>
        <v>312.11131116164262</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-38125.621705611557</v>
      </c>
      <c r="D82" s="241">
        <f>IF(SUM(B75:D75)+SUM(A82:C82)&gt;0,0,SUM(B75:D75)-SUM(A82:C82))</f>
        <v>-47131.29803926326</v>
      </c>
      <c r="E82" s="241">
        <f>IF(SUM(B75:E75)+SUM(A82:D82)&gt;0,0,SUM(B75:E75)-SUM(A82:D82))</f>
        <v>-51861.756080551189</v>
      </c>
      <c r="F82" s="241">
        <f>IF(SUM(B75:F75)+SUM(A82:E82)&gt;0,0,SUM(B75:F75)-SUM(A82:E82))</f>
        <v>-55696.212028202252</v>
      </c>
      <c r="G82" s="241">
        <f>IF(SUM(B75:G75)+SUM(A82:F82)&gt;0,0,SUM(B75:G75)-SUM(A82:F82))</f>
        <v>-59743.177553433256</v>
      </c>
      <c r="H82" s="241">
        <f>IF(SUM(B75:H75)+SUM(A82:G82)&gt;0,0,SUM(B75:H75)-SUM(A82:G82))</f>
        <v>-63946.534061256418</v>
      </c>
      <c r="I82" s="241">
        <f>IF(SUM(B75:I75)+SUM(A82:H82)&gt;0,0,SUM(B75:I75)-SUM(A82:H82))</f>
        <v>-68312.84997294069</v>
      </c>
      <c r="J82" s="241">
        <f>IF(SUM(B75:J75)+SUM(A82:I82)&gt;0,0,SUM(B75:J75)-SUM(A82:I82))</f>
        <v>-72848.969583448139</v>
      </c>
      <c r="K82" s="241">
        <f>IF(SUM(B75:K75)+SUM(A82:J82)&gt;0,0,SUM(B75:K75)-SUM(A82:J82))</f>
        <v>-77562.0246481293</v>
      </c>
      <c r="L82" s="241">
        <f>IF(SUM(B75:L75)+SUM(A82:K82)&gt;0,0,SUM(B75:L75)-SUM(A82:K82))</f>
        <v>-82459.446456059697</v>
      </c>
      <c r="M82" s="241">
        <f>IF(SUM(B75:M75)+SUM(A82:L82)&gt;0,0,SUM(B75:M75)-SUM(A82:L82))</f>
        <v>-87548.978410455631</v>
      </c>
      <c r="N82" s="241">
        <f>IF(SUM(B75:N75)+SUM(A82:M82)&gt;0,0,SUM(B75:N75)-SUM(A82:M82))</f>
        <v>-92838.689137468697</v>
      </c>
      <c r="O82" s="241">
        <f>IF(SUM(B75:O75)+SUM(A82:N82)&gt;0,0,SUM(B75:O75)-SUM(A82:N82))</f>
        <v>-98336.986145548755</v>
      </c>
      <c r="P82" s="241">
        <f>IF(SUM(B75:P75)+SUM(A82:O82)&gt;0,0,SUM(B75:P75)-SUM(A82:O82))</f>
        <v>-104052.63005850068</v>
      </c>
      <c r="Q82" s="241">
        <f>IF(SUM(B75:Q75)+SUM(A82:P82)&gt;0,0,SUM(B75:Q75)-SUM(A82:P82))</f>
        <v>-109994.74944632896</v>
      </c>
      <c r="R82" s="241">
        <f>IF(SUM(B75:R75)+SUM(A82:Q82)&gt;0,0,SUM(B75:R75)-SUM(A82:Q82))</f>
        <v>-116172.85627897852</v>
      </c>
      <c r="S82" s="241">
        <f>IF(SUM(B75:S75)+SUM(A82:R82)&gt;0,0,SUM(B75:S75)-SUM(A82:R82))</f>
        <v>-122596.86202913197</v>
      </c>
      <c r="T82" s="241">
        <f>IF(SUM(B75:T75)+SUM(A82:S82)&gt;0,0,SUM(B75:T75)-SUM(A82:S82))</f>
        <v>-129277.09445132432</v>
      </c>
      <c r="U82" s="241">
        <f>IF(SUM(B75:U75)+SUM(A82:T82)&gt;0,0,SUM(B75:U75)-SUM(A82:T82))</f>
        <v>-136224.31506578135</v>
      </c>
      <c r="V82" s="241">
        <f>IF(SUM(B75:V75)+SUM(A82:U82)&gt;0,0,SUM(B75:V75)-SUM(A82:U82))</f>
        <v>-143262.47058988083</v>
      </c>
      <c r="W82" s="241">
        <f>IF(SUM(B75:W75)+SUM(A82:V82)&gt;0,0,SUM(B75:W75)-SUM(A82:V82))</f>
        <v>-150652.93454379868</v>
      </c>
      <c r="X82" s="241">
        <f>IF(SUM(B75:X75)+SUM(A82:W82)&gt;0,0,SUM(B75:X75)-SUM(A82:W82))</f>
        <v>-158345.45988434111</v>
      </c>
      <c r="Y82" s="241">
        <f>IF(SUM(B75:Y75)+SUM(A82:X82)&gt;0,0,SUM(B75:Y75)-SUM(A82:X82))</f>
        <v>-166352.7331897465</v>
      </c>
    </row>
    <row r="83" spans="1:25">
      <c r="A83" s="243" t="s">
        <v>314</v>
      </c>
      <c r="B83" s="241">
        <f>IF(((SUM(B62:B62)+SUM(B64:B68))+SUM(B85:B85))&lt;0,((SUM(B62:B62)+SUM(B64:B68))+SUM(B85:B85))*0.18-SUM(A83:A83),IF(SUM(A83:B83)&lt;0,0-SUM(A83:B83),0))</f>
        <v>-568506.78</v>
      </c>
      <c r="C83" s="241">
        <f>IF(((SUM(B62:C62)+SUM(B64:C68))+SUM(B85:C85))&lt;0,((SUM(B62:C62)+SUM(B64:C68))+SUM(B85:C85))*0.18-SUM(A83:B83),IF(SUM(B83:B83)&lt;0,0-SUM(B83:B83),0))</f>
        <v>70526.524080395175</v>
      </c>
      <c r="D83" s="241">
        <f>IF(((SUM(B62:D62)+SUM(B64:D68))+SUM(B85:D85))&lt;0,((SUM(B62:D62)+SUM(B64:D68))+SUM(B85:D85))*0.18-SUM(A83:C83),IF(SUM(B83:C83)&lt;0,0-SUM(B83:C83),0))</f>
        <v>73488.638091771631</v>
      </c>
      <c r="E83" s="241">
        <f>IF(((SUM(B62:E62)+SUM(B64:E68))+SUM(B85:E85))&lt;0,((SUM(B62:E62)+SUM(B64:E68))+SUM(B85:E85))*0.18-SUM(A83:D83),IF(SUM(B83:D83)&lt;0,0-SUM(B83:D83),0))</f>
        <v>76575.160891626088</v>
      </c>
      <c r="F83" s="241">
        <f>IF(((SUM(B62:F62)+SUM(B64:F68))+SUM(B85:F85))&lt;0,((SUM(B62:F62)+SUM(B64:F68))+SUM(B85:F85))*0.18-SUM(A83:E83),IF(SUM(B83:E83)&lt;0,0-SUM(B83:E83),0))</f>
        <v>79791.317649074364</v>
      </c>
      <c r="G83" s="241">
        <f>IF(((SUM(B62:G62)+SUM(B64:G68))+SUM(B85:G85))&lt;0,((SUM(B62:G62)+SUM(B64:G68))+SUM(B85:G85))*0.18-SUM(A83:F83),IF(SUM(B83:F83)&lt;0,0-SUM(B83:F83),0))</f>
        <v>83142.552990335564</v>
      </c>
      <c r="H83" s="241">
        <f>IF(((SUM(B62:H62)+SUM(B64:H68))+SUM(B85:H85))&lt;0,((SUM(B62:H62)+SUM(B64:H68))+SUM(B85:H85))*0.18-SUM(A83:G83),IF(SUM(B83:G83)&lt;0,0-SUM(B83:G83),0))</f>
        <v>86634.540215929548</v>
      </c>
      <c r="I83" s="241">
        <f>IF(((SUM(B62:I62)+SUM(B64:I68))+SUM(B85:I85))&lt;0,((SUM(B62:I62)+SUM(B64:I68))+SUM(B85:I85))*0.18-SUM(A83:H83),IF(SUM(B83:H83)&lt;0,0-SUM(B83:H83),0))</f>
        <v>90273.190904998657</v>
      </c>
      <c r="J83" s="241">
        <f>IF(((SUM(B62:J62)+SUM(B64:J68))+SUM(B85:J85))&lt;0,((SUM(B62:J62)+SUM(B64:J68))+SUM(B85:J85))*0.18-SUM(A83:I83),IF(SUM(B83:I83)&lt;0,0-SUM(B83:I83),0))</f>
        <v>8074.855175869001</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-40742.9859</v>
      </c>
      <c r="D84" s="241">
        <f>-(D62-C62)*B42</f>
        <v>-1711.2054078000017</v>
      </c>
      <c r="E84" s="241">
        <f>-(E62-D62)*B42</f>
        <v>-1783.0760349276011</v>
      </c>
      <c r="F84" s="241">
        <f>-(F62-E62)*B42</f>
        <v>-1857.9652283945588</v>
      </c>
      <c r="G84" s="241">
        <f>-(G62-F62)*B42</f>
        <v>-1935.9997679871333</v>
      </c>
      <c r="H84" s="241">
        <f>-(H62-G62)*B42</f>
        <v>-2017.3117582425941</v>
      </c>
      <c r="I84" s="241">
        <f>-(I62-H62)*B42</f>
        <v>-2102.0388520887823</v>
      </c>
      <c r="J84" s="241">
        <f>-(J62-I62)*B42</f>
        <v>-2190.3244838765067</v>
      </c>
      <c r="K84" s="241">
        <f>-(K62-J62)*B42</f>
        <v>-2282.318112199323</v>
      </c>
      <c r="L84" s="241">
        <f>-(L62-K62)*B42</f>
        <v>-2378.1754729116919</v>
      </c>
      <c r="M84" s="241">
        <f>-(M62-L62)*B42</f>
        <v>-2478.0588427739917</v>
      </c>
      <c r="N84" s="241">
        <f>-(N62-M62)*B42</f>
        <v>-2582.1373141704944</v>
      </c>
      <c r="O84" s="241">
        <f>-(O62-N62)*B42</f>
        <v>-2690.5870813656602</v>
      </c>
      <c r="P84" s="241">
        <f>-(P62-O62)*B42</f>
        <v>-2803.5917387830095</v>
      </c>
      <c r="Q84" s="241">
        <f>-(Q62-P62)*B42</f>
        <v>-2921.3425918119028</v>
      </c>
      <c r="R84" s="241">
        <f>-(R62-Q62)*B42</f>
        <v>-3044.0389806680032</v>
      </c>
      <c r="S84" s="241">
        <f>-(S62-R62)*B42</f>
        <v>-3171.8886178560556</v>
      </c>
      <c r="T84" s="241">
        <f>-(T62-S62)*B42</f>
        <v>-3305.1079398060101</v>
      </c>
      <c r="U84" s="241">
        <f>-(U62-T62)*B42</f>
        <v>-3443.9224732778621</v>
      </c>
      <c r="V84" s="241">
        <f>-(V62-U62)*B42</f>
        <v>-3588.5672171555343</v>
      </c>
      <c r="W84" s="241">
        <f>-(W62-V62)*B42</f>
        <v>-3739.2870402760691</v>
      </c>
      <c r="X84" s="241">
        <f>-(X62-W62)*B42</f>
        <v>-3896.3370959676572</v>
      </c>
      <c r="Y84" s="241">
        <f>-(Y62-X62)*B42</f>
        <v>-4059.9832539982981</v>
      </c>
    </row>
    <row r="85" spans="1:25">
      <c r="A85" s="243" t="s">
        <v>312</v>
      </c>
      <c r="B85" s="241">
        <f>-(B28+B29)*B31</f>
        <v>-3158371</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-130800.41985497557</v>
      </c>
      <c r="C86" s="241">
        <f>C57-C58</f>
        <v>-324051.95981444838</v>
      </c>
      <c r="D86" s="241">
        <f t="shared" ref="D86:Y86" si="15">D57-D58</f>
        <v>-88196.966922325373</v>
      </c>
      <c r="E86" s="241">
        <f t="shared" si="15"/>
        <v>0</v>
      </c>
      <c r="F86" s="241">
        <f t="shared" si="15"/>
        <v>-4993.7809785863074</v>
      </c>
      <c r="G86" s="241">
        <f t="shared" si="15"/>
        <v>-4993.7809785863074</v>
      </c>
      <c r="H86" s="241">
        <f t="shared" si="15"/>
        <v>-4993.7809785863074</v>
      </c>
      <c r="I86" s="241">
        <f t="shared" si="15"/>
        <v>-4993.7809785863074</v>
      </c>
      <c r="J86" s="241">
        <f t="shared" si="15"/>
        <v>-4993.7809785863074</v>
      </c>
      <c r="K86" s="241">
        <f t="shared" si="15"/>
        <v>-4993.7809785863074</v>
      </c>
      <c r="L86" s="241">
        <f t="shared" si="15"/>
        <v>-4993.7809785863074</v>
      </c>
      <c r="M86" s="241">
        <f t="shared" si="15"/>
        <v>-4993.7809785863074</v>
      </c>
      <c r="N86" s="241">
        <f t="shared" si="15"/>
        <v>-4993.7809785863074</v>
      </c>
      <c r="O86" s="241">
        <f t="shared" si="15"/>
        <v>-4993.7809785863074</v>
      </c>
      <c r="P86" s="241">
        <f t="shared" si="15"/>
        <v>-4993.7809785863074</v>
      </c>
      <c r="Q86" s="241">
        <f t="shared" si="15"/>
        <v>-4993.7809785863074</v>
      </c>
      <c r="R86" s="241">
        <f t="shared" si="15"/>
        <v>-4993.7809785863074</v>
      </c>
      <c r="S86" s="241">
        <f t="shared" si="15"/>
        <v>-4993.7809785863074</v>
      </c>
      <c r="T86" s="241">
        <f t="shared" si="15"/>
        <v>-4993.7809785863074</v>
      </c>
      <c r="U86" s="241">
        <f t="shared" si="15"/>
        <v>-4993.7809785863074</v>
      </c>
      <c r="V86" s="241">
        <f t="shared" si="15"/>
        <v>0</v>
      </c>
      <c r="W86" s="241">
        <f t="shared" si="15"/>
        <v>0</v>
      </c>
      <c r="X86" s="241">
        <f t="shared" si="15"/>
        <v>0</v>
      </c>
      <c r="Y86" s="241">
        <f t="shared" si="15"/>
        <v>0</v>
      </c>
    </row>
    <row r="87" spans="1:25">
      <c r="A87" s="242" t="s">
        <v>310</v>
      </c>
      <c r="B87" s="245">
        <f t="shared" ref="B87:Y87" si="16">SUM(B79:B86)</f>
        <v>-3929615.347030879</v>
      </c>
      <c r="C87" s="245">
        <f>SUM(C79:C86)</f>
        <v>-51526.763383035548</v>
      </c>
      <c r="D87" s="245">
        <f t="shared" si="16"/>
        <v>262344.82934727077</v>
      </c>
      <c r="E87" s="245">
        <f t="shared" si="16"/>
        <v>372478.28060747462</v>
      </c>
      <c r="F87" s="245">
        <f t="shared" si="16"/>
        <v>385963.59098347405</v>
      </c>
      <c r="G87" s="245">
        <f t="shared" si="16"/>
        <v>405424.65388606663</v>
      </c>
      <c r="H87" s="245">
        <f t="shared" si="16"/>
        <v>425648.75515269779</v>
      </c>
      <c r="I87" s="245">
        <f t="shared" si="16"/>
        <v>446667.9423946577</v>
      </c>
      <c r="J87" s="245">
        <f t="shared" si="16"/>
        <v>382525.79947577015</v>
      </c>
      <c r="K87" s="245">
        <f t="shared" si="16"/>
        <v>393211.17093030334</v>
      </c>
      <c r="L87" s="245">
        <f t="shared" si="16"/>
        <v>412705.00080131239</v>
      </c>
      <c r="M87" s="245">
        <f t="shared" si="16"/>
        <v>432963.24524903367</v>
      </c>
      <c r="N87" s="245">
        <f t="shared" si="16"/>
        <v>454018.00968568935</v>
      </c>
      <c r="O87" s="245">
        <f t="shared" si="16"/>
        <v>475902.74795081432</v>
      </c>
      <c r="P87" s="245">
        <f t="shared" si="16"/>
        <v>498652.31894520455</v>
      </c>
      <c r="Q87" s="245">
        <f t="shared" si="16"/>
        <v>522303.04564348923</v>
      </c>
      <c r="R87" s="245">
        <f t="shared" si="16"/>
        <v>546892.77658523177</v>
      </c>
      <c r="S87" s="245">
        <f t="shared" si="16"/>
        <v>572460.9499486573</v>
      </c>
      <c r="T87" s="245">
        <f t="shared" si="16"/>
        <v>599048.66031547682</v>
      </c>
      <c r="U87" s="245">
        <f t="shared" si="16"/>
        <v>626698.72823983245</v>
      </c>
      <c r="V87" s="245">
        <f t="shared" si="16"/>
        <v>659700.48657093965</v>
      </c>
      <c r="W87" s="245">
        <f t="shared" si="16"/>
        <v>689111.62256349053</v>
      </c>
      <c r="X87" s="245">
        <f t="shared" si="16"/>
        <v>719724.67386996851</v>
      </c>
      <c r="Y87" s="245">
        <f t="shared" si="16"/>
        <v>751590.12093355844</v>
      </c>
    </row>
    <row r="88" spans="1:25">
      <c r="A88" s="242" t="s">
        <v>570</v>
      </c>
      <c r="B88" s="245">
        <f>SUM(B87:B87)</f>
        <v>-3929615.347030879</v>
      </c>
      <c r="C88" s="245">
        <f>SUM(B87:C87)</f>
        <v>-3981142.1104139145</v>
      </c>
      <c r="D88" s="245">
        <f>SUM(B87:D87)</f>
        <v>-3718797.281066644</v>
      </c>
      <c r="E88" s="245">
        <f>SUM(B87:E87)</f>
        <v>-3346319.0004591695</v>
      </c>
      <c r="F88" s="245">
        <f>SUM(B87:F87)</f>
        <v>-2960355.4094756953</v>
      </c>
      <c r="G88" s="245">
        <f>SUM(B87:G87)</f>
        <v>-2554930.7555896286</v>
      </c>
      <c r="H88" s="245">
        <f>SUM(B87:H87)</f>
        <v>-2129282.0004369309</v>
      </c>
      <c r="I88" s="245">
        <f>SUM(B87:I87)</f>
        <v>-1682614.0580422732</v>
      </c>
      <c r="J88" s="245">
        <f>SUM(B87:J87)</f>
        <v>-1300088.2585665029</v>
      </c>
      <c r="K88" s="245">
        <f>SUM(B87:K87)</f>
        <v>-906877.08763619955</v>
      </c>
      <c r="L88" s="245">
        <f>SUM(B87:L87)</f>
        <v>-494172.08683488716</v>
      </c>
      <c r="M88" s="245">
        <f>SUM(B87:M87)</f>
        <v>-61208.841585853486</v>
      </c>
      <c r="N88" s="245">
        <f>SUM(B87:N87)</f>
        <v>392809.16809983586</v>
      </c>
      <c r="O88" s="245">
        <f>SUM(B87:O87)</f>
        <v>868711.91605065018</v>
      </c>
      <c r="P88" s="245">
        <f>SUM(B87:P87)</f>
        <v>1367364.2349958548</v>
      </c>
      <c r="Q88" s="245">
        <f>SUM(B87:Q87)</f>
        <v>1889667.2806393439</v>
      </c>
      <c r="R88" s="245">
        <f>SUM(B87:R87)</f>
        <v>2436560.0572245754</v>
      </c>
      <c r="S88" s="245">
        <f>SUM(B87:S87)</f>
        <v>3009021.0071732327</v>
      </c>
      <c r="T88" s="245">
        <f>SUM(B87:T87)</f>
        <v>3608069.6674887096</v>
      </c>
      <c r="U88" s="245">
        <f>SUM(B87:U87)</f>
        <v>4234768.3957285415</v>
      </c>
      <c r="V88" s="245">
        <f>SUM(B87:V87)</f>
        <v>4894468.882299481</v>
      </c>
      <c r="W88" s="245">
        <f>SUM(B87:W87)</f>
        <v>5583580.5048629716</v>
      </c>
      <c r="X88" s="245">
        <f>SUM(B87:X87)</f>
        <v>6303305.17873294</v>
      </c>
      <c r="Y88" s="245">
        <f>SUM(B87:Y87)</f>
        <v>7054895.2996664988</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-3929615.347030879</v>
      </c>
      <c r="C90" s="245">
        <f t="shared" si="17"/>
        <v>-47533.914559995887</v>
      </c>
      <c r="D90" s="245">
        <f t="shared" si="17"/>
        <v>223261.55463847745</v>
      </c>
      <c r="E90" s="245">
        <f t="shared" si="17"/>
        <v>292424.06319945207</v>
      </c>
      <c r="F90" s="245">
        <f t="shared" si="17"/>
        <v>279530.5053090938</v>
      </c>
      <c r="G90" s="245">
        <f t="shared" si="17"/>
        <v>270871.76873916481</v>
      </c>
      <c r="H90" s="245">
        <f t="shared" si="17"/>
        <v>262346.74150435725</v>
      </c>
      <c r="I90" s="245">
        <f t="shared" si="17"/>
        <v>253968.47350552832</v>
      </c>
      <c r="J90" s="245">
        <f t="shared" si="17"/>
        <v>200644.13704234856</v>
      </c>
      <c r="K90" s="245">
        <f t="shared" si="17"/>
        <v>190266.49049478085</v>
      </c>
      <c r="L90" s="245">
        <f t="shared" si="17"/>
        <v>184224.29757668363</v>
      </c>
      <c r="M90" s="245">
        <f t="shared" si="17"/>
        <v>178290.79681714971</v>
      </c>
      <c r="N90" s="245">
        <f t="shared" si="17"/>
        <v>172473.22895371926</v>
      </c>
      <c r="O90" s="245">
        <f t="shared" si="17"/>
        <v>166777.53241536333</v>
      </c>
      <c r="P90" s="245">
        <f t="shared" si="17"/>
        <v>161208.4833678627</v>
      </c>
      <c r="Q90" s="245">
        <f t="shared" si="17"/>
        <v>155769.82258425793</v>
      </c>
      <c r="R90" s="245">
        <f t="shared" si="17"/>
        <v>150464.37031380902</v>
      </c>
      <c r="S90" s="245">
        <f t="shared" si="17"/>
        <v>145294.13022122</v>
      </c>
      <c r="T90" s="245">
        <f t="shared" si="17"/>
        <v>140260.38337487046</v>
      </c>
      <c r="U90" s="245">
        <f t="shared" si="17"/>
        <v>135363.77317772474</v>
      </c>
      <c r="V90" s="245">
        <f t="shared" si="17"/>
        <v>131450.17249767948</v>
      </c>
      <c r="W90" s="245">
        <f t="shared" si="17"/>
        <v>126670.25608307868</v>
      </c>
      <c r="X90" s="245">
        <f t="shared" si="17"/>
        <v>122045.6158293738</v>
      </c>
      <c r="Y90" s="245">
        <f t="shared" si="17"/>
        <v>117572.99256185829</v>
      </c>
    </row>
    <row r="91" spans="1:25">
      <c r="A91" s="244" t="s">
        <v>572</v>
      </c>
      <c r="B91" s="245">
        <f>SUM(B90:B90)</f>
        <v>-3929615.347030879</v>
      </c>
      <c r="C91" s="245">
        <f>SUM(B90:C90)</f>
        <v>-3977149.2615908748</v>
      </c>
      <c r="D91" s="245">
        <f>SUM(B90:D90)</f>
        <v>-3753887.7069523972</v>
      </c>
      <c r="E91" s="245">
        <f>SUM(B90:E90)</f>
        <v>-3461463.6437529451</v>
      </c>
      <c r="F91" s="245">
        <f>SUM(B90:F90)</f>
        <v>-3181933.1384438514</v>
      </c>
      <c r="G91" s="245">
        <f>SUM(B90:G90)</f>
        <v>-2911061.3697046866</v>
      </c>
      <c r="H91" s="245">
        <f>SUM(B90:H90)</f>
        <v>-2648714.6282003294</v>
      </c>
      <c r="I91" s="245">
        <f>SUM(B90:I90)</f>
        <v>-2394746.1546948012</v>
      </c>
      <c r="J91" s="245">
        <f>SUM(B90:J90)</f>
        <v>-2194102.0176524525</v>
      </c>
      <c r="K91" s="245">
        <f>SUM(B90:K90)</f>
        <v>-2003835.5271576715</v>
      </c>
      <c r="L91" s="245">
        <f>SUM(B90:L90)</f>
        <v>-1819611.2295809879</v>
      </c>
      <c r="M91" s="245">
        <f>SUM(B90:M90)</f>
        <v>-1641320.4327638382</v>
      </c>
      <c r="N91" s="245">
        <f>SUM(B90:N90)</f>
        <v>-1468847.2038101191</v>
      </c>
      <c r="O91" s="245">
        <f>SUM(B90:O90)</f>
        <v>-1302069.6713947558</v>
      </c>
      <c r="P91" s="245">
        <f>SUM(B90:P90)</f>
        <v>-1140861.1880268932</v>
      </c>
      <c r="Q91" s="245">
        <f>SUM(B90:Q90)</f>
        <v>-985091.36544263526</v>
      </c>
      <c r="R91" s="245">
        <f>SUM(B90:R90)</f>
        <v>-834626.99512882624</v>
      </c>
      <c r="S91" s="245">
        <f>SUM(B90:S90)</f>
        <v>-689332.86490760627</v>
      </c>
      <c r="T91" s="245">
        <f>SUM(B90:T90)</f>
        <v>-549072.48153273575</v>
      </c>
      <c r="U91" s="245">
        <f>SUM(B90:U90)</f>
        <v>-413708.70835501101</v>
      </c>
      <c r="V91" s="245">
        <f>SUM(B90:V90)</f>
        <v>-282258.53585733153</v>
      </c>
      <c r="W91" s="245">
        <f>SUM(B90:W90)</f>
        <v>-155588.27977425285</v>
      </c>
      <c r="X91" s="245">
        <f>SUM(B90:X90)</f>
        <v>-33542.663944879052</v>
      </c>
      <c r="Y91" s="245">
        <f>SUM(B90:Y90)</f>
        <v>84030.328616979241</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4.6053038770577093E-2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8.3118524687635365E-2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1.2.1.144</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Реконструкция КТПН-787</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1.2.1.144</v>
      </c>
      <c r="C11" s="6"/>
      <c r="D11" s="6"/>
      <c r="E11" s="6"/>
      <c r="F11" s="6"/>
      <c r="G11" s="6"/>
      <c r="H11" s="207" t="str">
        <f>'1. паспорт местоположение'!C12</f>
        <v>1.2.1.144</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Реконструкция КТПН-787</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3.7900451999999998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3.7900451999999998</v>
      </c>
      <c r="X27" s="209"/>
      <c r="Y27" s="209">
        <f>VLOOKUP($H$11,'[6]2'!$A$15:$CR$670,79,FALSE)</f>
        <v>0</v>
      </c>
      <c r="Z27" s="209"/>
      <c r="AA27" s="209">
        <f>VLOOKUP($H$11,'[6]2'!$A$15:$CR$670,84,FALSE)</f>
        <v>0</v>
      </c>
      <c r="AB27" s="209"/>
      <c r="AC27" s="208">
        <f t="shared" si="2"/>
        <v>0</v>
      </c>
      <c r="AD27" s="208">
        <f t="shared" si="3"/>
        <v>3.7900451999999998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3.1583709999999998</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3.1583709999999998</v>
      </c>
      <c r="X30" s="209"/>
      <c r="Y30" s="209">
        <f>Y27/1.2</f>
        <v>0</v>
      </c>
      <c r="Z30" s="209"/>
      <c r="AA30" s="209">
        <f>AA27/1.2</f>
        <v>0</v>
      </c>
      <c r="AB30" s="208"/>
      <c r="AC30" s="208">
        <f t="shared" si="2"/>
        <v>0</v>
      </c>
      <c r="AD30" s="208">
        <f t="shared" si="3"/>
        <v>3.1583709999999998</v>
      </c>
    </row>
    <row r="31" spans="1:33">
      <c r="A31" s="70" t="s">
        <v>176</v>
      </c>
      <c r="B31" s="41" t="s">
        <v>175</v>
      </c>
      <c r="C31" s="208">
        <f t="shared" si="0"/>
        <v>0</v>
      </c>
      <c r="D31" s="208">
        <f t="shared" si="1"/>
        <v>0.15791854999999999</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0.15791854999999999</v>
      </c>
      <c r="X31" s="208"/>
      <c r="Y31" s="209">
        <f>Y30*0.05</f>
        <v>0</v>
      </c>
      <c r="Z31" s="208"/>
      <c r="AA31" s="209">
        <f>AA30*0.05</f>
        <v>0</v>
      </c>
      <c r="AB31" s="208"/>
      <c r="AC31" s="208">
        <f t="shared" si="2"/>
        <v>0</v>
      </c>
      <c r="AD31" s="208">
        <f t="shared" si="3"/>
        <v>0.15791854999999999</v>
      </c>
    </row>
    <row r="32" spans="1:33" ht="31.5">
      <c r="A32" s="70" t="s">
        <v>174</v>
      </c>
      <c r="B32" s="41" t="s">
        <v>173</v>
      </c>
      <c r="C32" s="208">
        <f t="shared" si="0"/>
        <v>0</v>
      </c>
      <c r="D32" s="208">
        <f t="shared" si="1"/>
        <v>1.2633483999999999</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1.2633483999999999</v>
      </c>
      <c r="X32" s="208"/>
      <c r="Y32" s="209">
        <f>Y30*0.4</f>
        <v>0</v>
      </c>
      <c r="Z32" s="208"/>
      <c r="AA32" s="209">
        <f>AA30*0.4</f>
        <v>0</v>
      </c>
      <c r="AB32" s="208"/>
      <c r="AC32" s="208">
        <f t="shared" si="2"/>
        <v>0</v>
      </c>
      <c r="AD32" s="208">
        <f t="shared" si="3"/>
        <v>1.2633483999999999</v>
      </c>
    </row>
    <row r="33" spans="1:30">
      <c r="A33" s="70" t="s">
        <v>172</v>
      </c>
      <c r="B33" s="41" t="s">
        <v>171</v>
      </c>
      <c r="C33" s="208">
        <f t="shared" si="0"/>
        <v>0</v>
      </c>
      <c r="D33" s="208">
        <f t="shared" si="1"/>
        <v>1.5791854999999999</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1.5791854999999999</v>
      </c>
      <c r="X33" s="208"/>
      <c r="Y33" s="209">
        <f>Y30*0.5</f>
        <v>0</v>
      </c>
      <c r="Z33" s="208"/>
      <c r="AA33" s="209">
        <f>AA30*0.5</f>
        <v>0</v>
      </c>
      <c r="AB33" s="208"/>
      <c r="AC33" s="208">
        <f t="shared" si="2"/>
        <v>0</v>
      </c>
      <c r="AD33" s="208">
        <f t="shared" si="3"/>
        <v>1.5791854999999999</v>
      </c>
    </row>
    <row r="34" spans="1:30">
      <c r="A34" s="70" t="s">
        <v>170</v>
      </c>
      <c r="B34" s="41" t="s">
        <v>169</v>
      </c>
      <c r="C34" s="208">
        <f t="shared" si="0"/>
        <v>0</v>
      </c>
      <c r="D34" s="208">
        <f t="shared" si="1"/>
        <v>0.15791855000000021</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0.15791855000000021</v>
      </c>
      <c r="X34" s="208"/>
      <c r="Y34" s="209">
        <f>Y30-Y31-Y32-Y33</f>
        <v>0</v>
      </c>
      <c r="Z34" s="208"/>
      <c r="AA34" s="209">
        <f>AA30-AA31-AA32-AA33</f>
        <v>0</v>
      </c>
      <c r="AB34" s="208"/>
      <c r="AC34" s="208">
        <f t="shared" si="2"/>
        <v>0</v>
      </c>
      <c r="AD34" s="208">
        <f t="shared" si="3"/>
        <v>0.15791855000000021</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1</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1</v>
      </c>
      <c r="X45" s="209"/>
      <c r="Y45" s="209">
        <f>VLOOKUP($H$11,'[6]1_2018'!$C$16:$BK$785,28,FALSE)</f>
        <v>0</v>
      </c>
      <c r="Z45" s="209"/>
      <c r="AA45" s="209">
        <f>VLOOKUP(H11,'[6]1_2018'!$C$15:$BK$730,29,FALSE)</f>
        <v>0</v>
      </c>
      <c r="AB45" s="209"/>
      <c r="AC45" s="208">
        <f t="shared" si="2"/>
        <v>0</v>
      </c>
      <c r="AD45" s="208">
        <f t="shared" si="3"/>
        <v>1</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v>
      </c>
      <c r="X49" s="209"/>
      <c r="Y49" s="209">
        <f>VLOOKUP($H$11,'[6]1_2018'!$C$16:$BK$785,18,FALSE)</f>
        <v>0</v>
      </c>
      <c r="Z49" s="209"/>
      <c r="AA49" s="209">
        <f>VLOOKUP(H11,'[6]1_2018'!$C$15:$BK$730,19,FALSE)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3.1583709999999998</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3.1583709999999998</v>
      </c>
      <c r="X52" s="209"/>
      <c r="Y52" s="209">
        <f>Y30</f>
        <v>0</v>
      </c>
      <c r="Z52" s="209"/>
      <c r="AA52" s="209">
        <f>AA30</f>
        <v>0</v>
      </c>
      <c r="AB52" s="209"/>
      <c r="AC52" s="208">
        <f t="shared" si="2"/>
        <v>0</v>
      </c>
      <c r="AD52" s="208">
        <f t="shared" si="3"/>
        <v>3.1583709999999998</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1</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1</v>
      </c>
      <c r="X54" s="209"/>
      <c r="Y54" s="209">
        <f t="shared" si="4"/>
        <v>0</v>
      </c>
      <c r="Z54" s="209"/>
      <c r="AA54" s="209">
        <f t="shared" si="4"/>
        <v>0</v>
      </c>
      <c r="AB54" s="209"/>
      <c r="AC54" s="208">
        <f t="shared" si="2"/>
        <v>0</v>
      </c>
      <c r="AD54" s="208">
        <f t="shared" si="3"/>
        <v>1</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1.2.1.144</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Реконструкция КТПН-787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1</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1.2.1.144</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Реконструкция КТПН-787</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3.7900451999999998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2021-04-05T05:38:31Z</dcterms:modified>
</cp:coreProperties>
</file>